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8210" lockStructure="1"/>
  <bookViews>
    <workbookView xWindow="0" yWindow="0" windowWidth="15780" windowHeight="6105" firstSheet="1" activeTab="7"/>
  </bookViews>
  <sheets>
    <sheet name="Índice de precios" sheetId="23" r:id="rId1"/>
    <sheet name="Resumen de costos" sheetId="24" r:id="rId2"/>
    <sheet name="Lagunas Anaeróbias Tipo A" sheetId="1" r:id="rId3"/>
    <sheet name="Lagunas Anaeróbias Tipo B" sheetId="26" r:id="rId4"/>
    <sheet name="Facultativa A" sheetId="21" r:id="rId5"/>
    <sheet name="Facultativa B" sheetId="27" r:id="rId6"/>
    <sheet name="Humedales A" sheetId="7" r:id="rId7"/>
    <sheet name="Humedales B" sheetId="28" r:id="rId8"/>
    <sheet name="Costo Tuberías" sheetId="29" r:id="rId9"/>
    <sheet name="Terreno" sheetId="16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9" l="1"/>
  <c r="C18" i="29"/>
  <c r="C17" i="29"/>
  <c r="C16" i="29"/>
  <c r="C15" i="29"/>
  <c r="E5" i="29"/>
  <c r="E4" i="29"/>
  <c r="E20" i="23" l="1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5" i="16" l="1"/>
  <c r="E4" i="16"/>
  <c r="C5" i="16"/>
  <c r="C4" i="16"/>
  <c r="H37" i="24"/>
  <c r="C25" i="28"/>
  <c r="C25" i="7"/>
  <c r="H36" i="24"/>
  <c r="G36" i="24"/>
  <c r="H35" i="24"/>
  <c r="C28" i="26"/>
  <c r="C27" i="26"/>
  <c r="G35" i="24"/>
  <c r="C28" i="1"/>
  <c r="S5" i="29"/>
  <c r="D30" i="29"/>
  <c r="F43" i="24" l="1"/>
  <c r="G43" i="24"/>
  <c r="H43" i="24"/>
  <c r="I43" i="24"/>
  <c r="J43" i="24"/>
  <c r="F44" i="24"/>
  <c r="B53" i="24" s="1"/>
  <c r="C7" i="16"/>
  <c r="C75" i="28"/>
  <c r="C74" i="7"/>
  <c r="C75" i="27"/>
  <c r="C75" i="21"/>
  <c r="C76" i="26"/>
  <c r="C76" i="1"/>
  <c r="K15" i="29"/>
  <c r="G5" i="29" l="1"/>
  <c r="H5" i="29" s="1"/>
  <c r="G4" i="29"/>
  <c r="E10" i="29" l="1"/>
  <c r="C10" i="29"/>
  <c r="N9" i="29"/>
  <c r="M9" i="29"/>
  <c r="P9" i="29"/>
  <c r="L9" i="29"/>
  <c r="O9" i="29"/>
  <c r="H4" i="29"/>
  <c r="D10" i="29" l="1"/>
  <c r="F10" i="29"/>
  <c r="Q9" i="29"/>
  <c r="R9" i="29" s="1"/>
  <c r="L13" i="29" s="1"/>
  <c r="F5" i="29"/>
  <c r="F4" i="29"/>
  <c r="H44" i="24" l="1"/>
  <c r="G10" i="29"/>
  <c r="H10" i="29" s="1"/>
  <c r="K13" i="29" s="1"/>
  <c r="G44" i="24" s="1"/>
  <c r="L37" i="24"/>
  <c r="K37" i="24"/>
  <c r="C21" i="28"/>
  <c r="C19" i="28"/>
  <c r="G11" i="28" s="1"/>
  <c r="C11" i="28"/>
  <c r="C18" i="28" s="1"/>
  <c r="G33" i="28" s="1"/>
  <c r="C8" i="28"/>
  <c r="C63" i="28"/>
  <c r="L16" i="24" s="1"/>
  <c r="C43" i="28"/>
  <c r="C65" i="28" s="1"/>
  <c r="L18" i="24" s="1"/>
  <c r="C42" i="28"/>
  <c r="C64" i="28" s="1"/>
  <c r="L17" i="24" s="1"/>
  <c r="H41" i="28"/>
  <c r="H40" i="28"/>
  <c r="H39" i="28"/>
  <c r="G21" i="28"/>
  <c r="G20" i="28"/>
  <c r="G18" i="28"/>
  <c r="G27" i="28"/>
  <c r="C22" i="28" s="1"/>
  <c r="B22" i="24"/>
  <c r="C22" i="27"/>
  <c r="C20" i="27"/>
  <c r="C12" i="27"/>
  <c r="C19" i="27" s="1"/>
  <c r="G33" i="27"/>
  <c r="G23" i="27"/>
  <c r="G6" i="27" l="1"/>
  <c r="G13" i="28"/>
  <c r="M13" i="29"/>
  <c r="N13" i="29" s="1"/>
  <c r="J44" i="24" s="1"/>
  <c r="G19" i="28"/>
  <c r="G34" i="28"/>
  <c r="G10" i="28"/>
  <c r="G12" i="28" s="1"/>
  <c r="G6" i="28"/>
  <c r="G22" i="28" s="1"/>
  <c r="C23" i="28" s="1"/>
  <c r="C6" i="27"/>
  <c r="C7" i="27"/>
  <c r="G42" i="27"/>
  <c r="G7" i="27"/>
  <c r="C23" i="26"/>
  <c r="C22" i="26"/>
  <c r="C20" i="26"/>
  <c r="G13" i="26" s="1"/>
  <c r="C12" i="26"/>
  <c r="C19" i="26" s="1"/>
  <c r="G42" i="26" s="1"/>
  <c r="C8" i="26"/>
  <c r="C26" i="26" s="1"/>
  <c r="G33" i="26"/>
  <c r="G23" i="26"/>
  <c r="G6" i="26"/>
  <c r="L35" i="24" l="1"/>
  <c r="G24" i="26"/>
  <c r="G25" i="26" s="1"/>
  <c r="I44" i="24"/>
  <c r="G23" i="28"/>
  <c r="G14" i="28"/>
  <c r="C8" i="27"/>
  <c r="C23" i="27"/>
  <c r="G26" i="27"/>
  <c r="G13" i="27"/>
  <c r="G16" i="27"/>
  <c r="C9" i="26"/>
  <c r="G7" i="26"/>
  <c r="G26" i="26" s="1"/>
  <c r="C24" i="26" s="1"/>
  <c r="C25" i="26" s="1"/>
  <c r="G12" i="26"/>
  <c r="G14" i="26" s="1"/>
  <c r="G15" i="26" s="1"/>
  <c r="G16" i="26"/>
  <c r="G34" i="26"/>
  <c r="G35" i="26" s="1"/>
  <c r="G36" i="26" s="1"/>
  <c r="G43" i="26"/>
  <c r="G44" i="26" s="1"/>
  <c r="B2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3" i="24"/>
  <c r="B24" i="24"/>
  <c r="B25" i="24"/>
  <c r="B27" i="24"/>
  <c r="B28" i="24"/>
  <c r="B29" i="24"/>
  <c r="B30" i="24"/>
  <c r="C26" i="27" l="1"/>
  <c r="C27" i="27" s="1"/>
  <c r="C9" i="27"/>
  <c r="C24" i="27"/>
  <c r="C25" i="27" s="1"/>
  <c r="G24" i="27"/>
  <c r="G25" i="27" s="1"/>
  <c r="G43" i="27"/>
  <c r="G44" i="27" s="1"/>
  <c r="G12" i="27"/>
  <c r="G14" i="27" s="1"/>
  <c r="G15" i="27" s="1"/>
  <c r="G34" i="27"/>
  <c r="G35" i="27" s="1"/>
  <c r="G36" i="27" s="1"/>
  <c r="G17" i="27"/>
  <c r="G27" i="27"/>
  <c r="G28" i="26"/>
  <c r="G29" i="26" s="1"/>
  <c r="G27" i="26"/>
  <c r="G18" i="26"/>
  <c r="G17" i="26"/>
  <c r="G19" i="26" s="1"/>
  <c r="C29" i="7"/>
  <c r="C34" i="1"/>
  <c r="C35" i="21"/>
  <c r="C32" i="7"/>
  <c r="C33" i="7"/>
  <c r="C34" i="7"/>
  <c r="C39" i="21"/>
  <c r="C40" i="21"/>
  <c r="C38" i="7"/>
  <c r="C39" i="7"/>
  <c r="C28" i="27" l="1"/>
  <c r="C43" i="21"/>
  <c r="C35" i="1"/>
  <c r="C35" i="7"/>
  <c r="C39" i="1"/>
  <c r="C33" i="21"/>
  <c r="L36" i="24"/>
  <c r="L38" i="24" s="1"/>
  <c r="L39" i="24" s="1"/>
  <c r="D45" i="24" s="1"/>
  <c r="H38" i="24"/>
  <c r="C40" i="1"/>
  <c r="C34" i="21"/>
  <c r="C34" i="28"/>
  <c r="C49" i="28" s="1"/>
  <c r="L6" i="24" s="1"/>
  <c r="C38" i="27"/>
  <c r="C50" i="27" s="1"/>
  <c r="H6" i="24" s="1"/>
  <c r="C38" i="26"/>
  <c r="C50" i="26" s="1"/>
  <c r="D6" i="24" s="1"/>
  <c r="C36" i="1"/>
  <c r="C42" i="1"/>
  <c r="C42" i="27"/>
  <c r="C38" i="28"/>
  <c r="C62" i="28" s="1"/>
  <c r="C42" i="26"/>
  <c r="C65" i="26" s="1"/>
  <c r="D21" i="24" s="1"/>
  <c r="C34" i="27"/>
  <c r="C30" i="28"/>
  <c r="C54" i="28" s="1"/>
  <c r="L11" i="24" s="1"/>
  <c r="C34" i="26"/>
  <c r="C55" i="26" s="1"/>
  <c r="D11" i="24" s="1"/>
  <c r="C38" i="21"/>
  <c r="C30" i="7"/>
  <c r="C29" i="28"/>
  <c r="C33" i="27"/>
  <c r="C33" i="26"/>
  <c r="C36" i="28"/>
  <c r="C40" i="27"/>
  <c r="C40" i="26"/>
  <c r="C36" i="27"/>
  <c r="C32" i="28"/>
  <c r="C36" i="26"/>
  <c r="C43" i="27"/>
  <c r="C66" i="27" s="1"/>
  <c r="H22" i="24" s="1"/>
  <c r="C39" i="28"/>
  <c r="C43" i="26"/>
  <c r="C66" i="26" s="1"/>
  <c r="D22" i="24" s="1"/>
  <c r="C35" i="28"/>
  <c r="C48" i="28" s="1"/>
  <c r="L5" i="24" s="1"/>
  <c r="C39" i="27"/>
  <c r="C49" i="27" s="1"/>
  <c r="H5" i="24" s="1"/>
  <c r="C39" i="26"/>
  <c r="C49" i="26" s="1"/>
  <c r="D5" i="24" s="1"/>
  <c r="C31" i="28"/>
  <c r="C55" i="28" s="1"/>
  <c r="L12" i="24" s="1"/>
  <c r="C35" i="27"/>
  <c r="C61" i="27" s="1"/>
  <c r="H17" i="24" s="1"/>
  <c r="C35" i="26"/>
  <c r="C33" i="1"/>
  <c r="C38" i="1"/>
  <c r="C43" i="1"/>
  <c r="C36" i="21"/>
  <c r="C42" i="21"/>
  <c r="C36" i="7"/>
  <c r="C31" i="7"/>
  <c r="C37" i="28"/>
  <c r="C41" i="27"/>
  <c r="C53" i="27" s="1"/>
  <c r="H9" i="24" s="1"/>
  <c r="C41" i="26"/>
  <c r="C53" i="26" s="1"/>
  <c r="D9" i="24" s="1"/>
  <c r="C41" i="21"/>
  <c r="C41" i="1"/>
  <c r="C37" i="7"/>
  <c r="C28" i="28"/>
  <c r="C47" i="28" s="1"/>
  <c r="C32" i="27"/>
  <c r="C48" i="27" s="1"/>
  <c r="H4" i="24" s="1"/>
  <c r="C32" i="26"/>
  <c r="C48" i="26" s="1"/>
  <c r="C32" i="1"/>
  <c r="C28" i="7"/>
  <c r="C32" i="21"/>
  <c r="C33" i="28"/>
  <c r="C53" i="28" s="1"/>
  <c r="L10" i="24" s="1"/>
  <c r="C37" i="27"/>
  <c r="C54" i="27" s="1"/>
  <c r="H10" i="24" s="1"/>
  <c r="C37" i="26"/>
  <c r="C37" i="1"/>
  <c r="C37" i="21"/>
  <c r="G28" i="27"/>
  <c r="G29" i="27" s="1"/>
  <c r="C55" i="27"/>
  <c r="H11" i="24" s="1"/>
  <c r="G19" i="27"/>
  <c r="G18" i="27"/>
  <c r="C59" i="27"/>
  <c r="C56" i="26" l="1"/>
  <c r="D12" i="24" s="1"/>
  <c r="C61" i="26"/>
  <c r="D17" i="24" s="1"/>
  <c r="C66" i="28"/>
  <c r="L19" i="24" s="1"/>
  <c r="L15" i="24"/>
  <c r="C40" i="28"/>
  <c r="C44" i="27"/>
  <c r="C44" i="26"/>
  <c r="C60" i="26" s="1"/>
  <c r="C44" i="21"/>
  <c r="C40" i="7"/>
  <c r="C44" i="1"/>
  <c r="C58" i="28"/>
  <c r="C52" i="28"/>
  <c r="D4" i="24"/>
  <c r="C51" i="26"/>
  <c r="D7" i="24" s="1"/>
  <c r="C51" i="27"/>
  <c r="H7" i="24" s="1"/>
  <c r="C50" i="28"/>
  <c r="L7" i="24" s="1"/>
  <c r="L4" i="24"/>
  <c r="H15" i="24"/>
  <c r="C54" i="26"/>
  <c r="C59" i="26"/>
  <c r="C56" i="27"/>
  <c r="H12" i="24" s="1"/>
  <c r="C65" i="27"/>
  <c r="H21" i="24" s="1"/>
  <c r="G33" i="21"/>
  <c r="G23" i="21"/>
  <c r="C22" i="21"/>
  <c r="C20" i="21"/>
  <c r="C12" i="21"/>
  <c r="C19" i="21" s="1"/>
  <c r="G42" i="21" s="1"/>
  <c r="L9" i="24" l="1"/>
  <c r="C56" i="28"/>
  <c r="C59" i="28"/>
  <c r="C60" i="28" s="1"/>
  <c r="D16" i="24"/>
  <c r="C62" i="26"/>
  <c r="D18" i="24" s="1"/>
  <c r="C62" i="27"/>
  <c r="H18" i="24" s="1"/>
  <c r="C60" i="27"/>
  <c r="D10" i="24"/>
  <c r="C57" i="26"/>
  <c r="D15" i="24"/>
  <c r="C57" i="27"/>
  <c r="C6" i="21"/>
  <c r="C7" i="21"/>
  <c r="G7" i="21"/>
  <c r="G6" i="21"/>
  <c r="C23" i="1"/>
  <c r="C61" i="1" s="1"/>
  <c r="C17" i="24" s="1"/>
  <c r="C63" i="7"/>
  <c r="K16" i="24" s="1"/>
  <c r="G21" i="7"/>
  <c r="G20" i="7"/>
  <c r="G18" i="7"/>
  <c r="C21" i="7"/>
  <c r="C63" i="26" l="1"/>
  <c r="D19" i="24" s="1"/>
  <c r="C67" i="28"/>
  <c r="L13" i="24"/>
  <c r="H16" i="24"/>
  <c r="C63" i="27"/>
  <c r="H19" i="24" s="1"/>
  <c r="C67" i="27"/>
  <c r="H13" i="24"/>
  <c r="D13" i="24"/>
  <c r="C68" i="26"/>
  <c r="C23" i="21"/>
  <c r="C61" i="21" s="1"/>
  <c r="G17" i="24" s="1"/>
  <c r="C8" i="21"/>
  <c r="C26" i="21" s="1"/>
  <c r="C27" i="21" s="1"/>
  <c r="C28" i="21" s="1"/>
  <c r="G13" i="21"/>
  <c r="C66" i="21" s="1"/>
  <c r="G22" i="24" s="1"/>
  <c r="G16" i="21"/>
  <c r="G26" i="21"/>
  <c r="G19" i="7"/>
  <c r="K36" i="24" l="1"/>
  <c r="L21" i="24"/>
  <c r="C68" i="28"/>
  <c r="L22" i="24" s="1"/>
  <c r="C69" i="26"/>
  <c r="C70" i="26" s="1"/>
  <c r="D26" i="24" s="1"/>
  <c r="D24" i="24"/>
  <c r="H23" i="24"/>
  <c r="C68" i="27"/>
  <c r="H24" i="24" s="1"/>
  <c r="C58" i="7"/>
  <c r="G43" i="21"/>
  <c r="G44" i="21" s="1"/>
  <c r="C50" i="21" s="1"/>
  <c r="G6" i="24" s="1"/>
  <c r="G24" i="21"/>
  <c r="G25" i="21" s="1"/>
  <c r="G34" i="21"/>
  <c r="G35" i="21" s="1"/>
  <c r="G36" i="21" s="1"/>
  <c r="C48" i="21" s="1"/>
  <c r="G12" i="21"/>
  <c r="G14" i="21" s="1"/>
  <c r="G15" i="21" s="1"/>
  <c r="C55" i="21" s="1"/>
  <c r="G11" i="24" s="1"/>
  <c r="C9" i="21"/>
  <c r="G17" i="21"/>
  <c r="C49" i="21" s="1"/>
  <c r="G5" i="24" s="1"/>
  <c r="C24" i="21"/>
  <c r="C25" i="21" s="1"/>
  <c r="G27" i="21"/>
  <c r="C42" i="7"/>
  <c r="C64" i="7" s="1"/>
  <c r="K17" i="24" s="1"/>
  <c r="H41" i="7"/>
  <c r="H40" i="7"/>
  <c r="H39" i="7"/>
  <c r="C43" i="7"/>
  <c r="C65" i="7" s="1"/>
  <c r="K18" i="24" s="1"/>
  <c r="C11" i="7"/>
  <c r="C8" i="7"/>
  <c r="C8" i="1"/>
  <c r="C71" i="26" l="1"/>
  <c r="C72" i="26" s="1"/>
  <c r="C69" i="28"/>
  <c r="C69" i="27"/>
  <c r="H25" i="24" s="1"/>
  <c r="C70" i="27"/>
  <c r="C71" i="27" s="1"/>
  <c r="G28" i="21"/>
  <c r="G29" i="21" s="1"/>
  <c r="C53" i="21"/>
  <c r="C54" i="21"/>
  <c r="G10" i="24" s="1"/>
  <c r="G4" i="24"/>
  <c r="C51" i="21"/>
  <c r="C59" i="21"/>
  <c r="C60" i="21"/>
  <c r="G16" i="24" s="1"/>
  <c r="C62" i="21"/>
  <c r="G18" i="24" s="1"/>
  <c r="D25" i="24"/>
  <c r="C59" i="7"/>
  <c r="C60" i="7" s="1"/>
  <c r="G18" i="21"/>
  <c r="G19" i="21"/>
  <c r="G34" i="1"/>
  <c r="G27" i="7"/>
  <c r="C22" i="7" s="1"/>
  <c r="C9" i="1"/>
  <c r="G6" i="7"/>
  <c r="G22" i="7" s="1"/>
  <c r="G13" i="7"/>
  <c r="C26" i="1"/>
  <c r="C27" i="1" s="1"/>
  <c r="C19" i="7"/>
  <c r="G11" i="7" s="1"/>
  <c r="L23" i="24" l="1"/>
  <c r="C70" i="28"/>
  <c r="C71" i="28" s="1"/>
  <c r="L25" i="24" s="1"/>
  <c r="D37" i="24" s="1"/>
  <c r="G7" i="24"/>
  <c r="C56" i="21"/>
  <c r="G12" i="24" s="1"/>
  <c r="C65" i="21"/>
  <c r="G21" i="24" s="1"/>
  <c r="G15" i="24"/>
  <c r="C63" i="21"/>
  <c r="G19" i="24" s="1"/>
  <c r="G9" i="24"/>
  <c r="H26" i="24"/>
  <c r="D27" i="24"/>
  <c r="C23" i="7"/>
  <c r="C48" i="7"/>
  <c r="G23" i="7"/>
  <c r="C53" i="7"/>
  <c r="C52" i="7"/>
  <c r="K9" i="24" s="1"/>
  <c r="C47" i="7"/>
  <c r="K4" i="24" s="1"/>
  <c r="F5" i="16"/>
  <c r="C18" i="7"/>
  <c r="C12" i="1"/>
  <c r="G16" i="1" s="1"/>
  <c r="C22" i="1"/>
  <c r="L24" i="24" l="1"/>
  <c r="C57" i="21"/>
  <c r="G13" i="24" s="1"/>
  <c r="F4" i="16"/>
  <c r="C67" i="21"/>
  <c r="K35" i="24"/>
  <c r="K38" i="24" s="1"/>
  <c r="K39" i="24" s="1"/>
  <c r="C45" i="24" s="1"/>
  <c r="G38" i="24"/>
  <c r="K5" i="24"/>
  <c r="C72" i="27"/>
  <c r="H28" i="24" s="1"/>
  <c r="H27" i="24"/>
  <c r="D36" i="24" s="1"/>
  <c r="K10" i="24"/>
  <c r="C73" i="26"/>
  <c r="D29" i="24" s="1"/>
  <c r="D28" i="24"/>
  <c r="D35" i="24" s="1"/>
  <c r="G17" i="1"/>
  <c r="G7" i="1"/>
  <c r="G6" i="1"/>
  <c r="G33" i="7"/>
  <c r="G10" i="7"/>
  <c r="G12" i="7" s="1"/>
  <c r="C68" i="21" l="1"/>
  <c r="C69" i="21" s="1"/>
  <c r="G25" i="24" s="1"/>
  <c r="G23" i="24"/>
  <c r="D38" i="24"/>
  <c r="D44" i="24" s="1"/>
  <c r="D46" i="24" s="1"/>
  <c r="D53" i="24" s="1"/>
  <c r="D58" i="24" s="1"/>
  <c r="G34" i="7"/>
  <c r="C49" i="7" s="1"/>
  <c r="K6" i="24" s="1"/>
  <c r="G24" i="24"/>
  <c r="G26" i="1"/>
  <c r="C24" i="1" s="1"/>
  <c r="C25" i="1" s="1"/>
  <c r="G14" i="7"/>
  <c r="C54" i="7"/>
  <c r="K11" i="24" s="1"/>
  <c r="C70" i="21" l="1"/>
  <c r="C71" i="21" s="1"/>
  <c r="C72" i="21" s="1"/>
  <c r="G27" i="1"/>
  <c r="C62" i="7"/>
  <c r="K15" i="24" s="1"/>
  <c r="C55" i="7"/>
  <c r="C50" i="7"/>
  <c r="K7" i="24" s="1"/>
  <c r="G26" i="24" l="1"/>
  <c r="K12" i="24"/>
  <c r="G28" i="24"/>
  <c r="G27" i="24"/>
  <c r="C36" i="24" s="1"/>
  <c r="C56" i="7"/>
  <c r="C66" i="7"/>
  <c r="K19" i="24" l="1"/>
  <c r="K13" i="24"/>
  <c r="C67" i="7"/>
  <c r="G33" i="1"/>
  <c r="G23" i="1"/>
  <c r="C20" i="1"/>
  <c r="G13" i="1" s="1"/>
  <c r="C66" i="1" s="1"/>
  <c r="C22" i="24" s="1"/>
  <c r="C19" i="1"/>
  <c r="G42" i="1" s="1"/>
  <c r="G43" i="1" s="1"/>
  <c r="G44" i="1" s="1"/>
  <c r="K21" i="24" l="1"/>
  <c r="C68" i="7"/>
  <c r="G24" i="1"/>
  <c r="G28" i="1" s="1"/>
  <c r="G29" i="1" s="1"/>
  <c r="C49" i="1"/>
  <c r="C5" i="24" s="1"/>
  <c r="G12" i="1"/>
  <c r="G14" i="1" s="1"/>
  <c r="G15" i="1" s="1"/>
  <c r="G35" i="1"/>
  <c r="G36" i="1" s="1"/>
  <c r="C50" i="1"/>
  <c r="C6" i="24" s="1"/>
  <c r="C69" i="7" l="1"/>
  <c r="K23" i="24" s="1"/>
  <c r="K22" i="24"/>
  <c r="G25" i="1"/>
  <c r="G19" i="1"/>
  <c r="G18" i="1"/>
  <c r="C48" i="1"/>
  <c r="C70" i="7" l="1"/>
  <c r="C71" i="7" s="1"/>
  <c r="K25" i="24" s="1"/>
  <c r="C37" i="24" s="1"/>
  <c r="C51" i="1"/>
  <c r="C7" i="24" s="1"/>
  <c r="C4" i="24"/>
  <c r="C59" i="1"/>
  <c r="C15" i="24" s="1"/>
  <c r="C60" i="1"/>
  <c r="C55" i="1"/>
  <c r="C11" i="24" s="1"/>
  <c r="C56" i="1"/>
  <c r="C12" i="24" s="1"/>
  <c r="C65" i="1"/>
  <c r="C21" i="24" s="1"/>
  <c r="C54" i="1"/>
  <c r="C10" i="24" s="1"/>
  <c r="C53" i="1"/>
  <c r="C9" i="24" s="1"/>
  <c r="K24" i="24" l="1"/>
  <c r="C62" i="1"/>
  <c r="C18" i="24" s="1"/>
  <c r="C16" i="24"/>
  <c r="C57" i="1"/>
  <c r="C63" i="1" l="1"/>
  <c r="C19" i="24" s="1"/>
  <c r="C13" i="24"/>
  <c r="C68" i="1" l="1"/>
  <c r="C69" i="1" s="1"/>
  <c r="C24" i="24" l="1"/>
  <c r="C70" i="1"/>
  <c r="C26" i="24" s="1"/>
  <c r="C25" i="24"/>
  <c r="C71" i="1" l="1"/>
  <c r="C72" i="1" s="1"/>
  <c r="C27" i="24" l="1"/>
  <c r="C73" i="1"/>
  <c r="C29" i="24" s="1"/>
  <c r="C28" i="24"/>
  <c r="C35" i="24" s="1"/>
  <c r="C38" i="24" s="1"/>
  <c r="C44" i="24" s="1"/>
  <c r="C46" i="24" s="1"/>
  <c r="C53" i="24" s="1"/>
  <c r="C58" i="24" s="1"/>
</calcChain>
</file>

<file path=xl/comments1.xml><?xml version="1.0" encoding="utf-8"?>
<comments xmlns="http://schemas.openxmlformats.org/spreadsheetml/2006/main">
  <authors>
    <author>APCN1</author>
  </authors>
  <commentList>
    <comment ref="G21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Queda igual dado que el sendero del largo de la laguna ya incluye lo que sería el nucleo en esa zona ancha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No se porque habia cogido 214 mts en vez de 221 - revisar
</t>
        </r>
      </text>
    </comment>
  </commentList>
</comments>
</file>

<file path=xl/comments2.xml><?xml version="1.0" encoding="utf-8"?>
<comments xmlns="http://schemas.openxmlformats.org/spreadsheetml/2006/main">
  <authors>
    <author>APCN1</author>
  </authors>
  <commentList>
    <comment ref="G21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Queda igual dado que el sendero del largo de la laguna ya incluye lo que sería el nucleo en esa zona ancha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APCN1:</t>
        </r>
        <r>
          <rPr>
            <sz val="9"/>
            <color indexed="81"/>
            <rFont val="Tahoma"/>
            <family val="2"/>
          </rPr>
          <t xml:space="preserve">
No se porque habia cogido 214 mts en vez de 221 - revisar
</t>
        </r>
      </text>
    </comment>
  </commentList>
</comments>
</file>

<file path=xl/sharedStrings.xml><?xml version="1.0" encoding="utf-8"?>
<sst xmlns="http://schemas.openxmlformats.org/spreadsheetml/2006/main" count="1260" uniqueCount="292">
  <si>
    <t>Detalles laguna</t>
  </si>
  <si>
    <t>Unidad de medida</t>
  </si>
  <si>
    <t>M</t>
  </si>
  <si>
    <t>Talud Interno</t>
  </si>
  <si>
    <t>Talud externo</t>
  </si>
  <si>
    <t>Alto dique desde el interior</t>
  </si>
  <si>
    <t>Alto dique desde el exterior</t>
  </si>
  <si>
    <t>Profundidad laguna</t>
  </si>
  <si>
    <t>Altura que alcanza el agua</t>
  </si>
  <si>
    <t>Diagonal Talud Interno</t>
  </si>
  <si>
    <t>Diagonal Talud externo</t>
  </si>
  <si>
    <t>M3/L</t>
  </si>
  <si>
    <t>Talud interno*2 + Sendero (TI2S)</t>
  </si>
  <si>
    <t>Talud interno+sendero+talud externo (TISTE)</t>
  </si>
  <si>
    <t>Cantidad de (TISTE)</t>
  </si>
  <si>
    <t>Cantidad de (TI2S)</t>
  </si>
  <si>
    <t>M3</t>
  </si>
  <si>
    <t>Altura nucleo</t>
  </si>
  <si>
    <t>Ancho nucleo</t>
  </si>
  <si>
    <t>Volumen nucleo por M3/L</t>
  </si>
  <si>
    <t>unidad</t>
  </si>
  <si>
    <t>Excavación laguna</t>
  </si>
  <si>
    <t>Profundidad excavación</t>
  </si>
  <si>
    <t>Sendero central y exterior</t>
  </si>
  <si>
    <t>Área</t>
  </si>
  <si>
    <t>Volumen a excavar para todos las lagunas</t>
  </si>
  <si>
    <t>Pares de lagunas</t>
  </si>
  <si>
    <t>Volumen potencial de agua para las 8 lagunas</t>
  </si>
  <si>
    <t>Piedras</t>
  </si>
  <si>
    <t>Valor</t>
  </si>
  <si>
    <t>Dimensión roca</t>
  </si>
  <si>
    <t>Volumen total roca por laguna</t>
  </si>
  <si>
    <t>Volumen lineal roca por laguna</t>
  </si>
  <si>
    <t>Volumen total lagunas</t>
  </si>
  <si>
    <t>Área taludes internos</t>
  </si>
  <si>
    <t>Área taludes externos</t>
  </si>
  <si>
    <t>M2</t>
  </si>
  <si>
    <t>Área total taludes para las 8 lagunas</t>
  </si>
  <si>
    <t>Área plana interna por laguna</t>
  </si>
  <si>
    <t>Área plana interna para las 8 lagunas</t>
  </si>
  <si>
    <t>Área total para compactar y conformar</t>
  </si>
  <si>
    <t>Excavación mecánica sin retiro</t>
  </si>
  <si>
    <t>Relleno tierra seleccionada in situ 90%</t>
  </si>
  <si>
    <t>Perfilación de taludes</t>
  </si>
  <si>
    <t>Conformación y compactación</t>
  </si>
  <si>
    <t>Equipo de bombeo para excavación</t>
  </si>
  <si>
    <t>Mes</t>
  </si>
  <si>
    <t xml:space="preserve">M3K </t>
  </si>
  <si>
    <t>Excavación Total</t>
  </si>
  <si>
    <t>Sitio (Natural). Dique</t>
  </si>
  <si>
    <t>Relleno tierra</t>
  </si>
  <si>
    <t>Acarreo</t>
  </si>
  <si>
    <t>Perfilación Taludes</t>
  </si>
  <si>
    <t>Conformación y Compactación</t>
  </si>
  <si>
    <t>Nucleo</t>
  </si>
  <si>
    <t>Configuración-nivelación-terreno</t>
  </si>
  <si>
    <t>Relleno material sitio compactado-cilindro</t>
  </si>
  <si>
    <t>Retiro Mat. Excava. A maquina (sin transp)</t>
  </si>
  <si>
    <t>Relleno (deberia ser arcilla) con compactación</t>
  </si>
  <si>
    <t>Nivelación</t>
  </si>
  <si>
    <t>Arcilla</t>
  </si>
  <si>
    <t>Geomembrana</t>
  </si>
  <si>
    <t xml:space="preserve">Geombrana polietileno alta densidad </t>
  </si>
  <si>
    <t>Empradización talud exterior diques</t>
  </si>
  <si>
    <t>Total</t>
  </si>
  <si>
    <t>Otros</t>
  </si>
  <si>
    <t>Arcilla (Propuesto)</t>
  </si>
  <si>
    <t>Piedras - con colocación</t>
  </si>
  <si>
    <t>Número de lagunas necesarias</t>
  </si>
  <si>
    <t>Largo*</t>
  </si>
  <si>
    <t>Ancho*</t>
  </si>
  <si>
    <t>*Aumento de 10 mts por cada lado dado relación (1:3) taludes</t>
  </si>
  <si>
    <t>Piedras (No lleva)</t>
  </si>
  <si>
    <t>Detalles humedales</t>
  </si>
  <si>
    <t>HA</t>
  </si>
  <si>
    <t>Hectareas totales Mínima</t>
  </si>
  <si>
    <t xml:space="preserve">Volumen potencial de agua </t>
  </si>
  <si>
    <t>Profundidad humedal</t>
  </si>
  <si>
    <t>Número de humedales necesarios</t>
  </si>
  <si>
    <t>Perimetro humedal</t>
  </si>
  <si>
    <t>Calculos Diques humedal</t>
  </si>
  <si>
    <t xml:space="preserve">Área total taludes </t>
  </si>
  <si>
    <t>Excavación humedal</t>
  </si>
  <si>
    <t>Volumen Nucleo</t>
  </si>
  <si>
    <t>Volumen laguna</t>
  </si>
  <si>
    <t>Largo huemdal incluido sendero a los dos lados</t>
  </si>
  <si>
    <t>Ancho humedal incluido senderos</t>
  </si>
  <si>
    <t>Volumen lineal roca por humendal</t>
  </si>
  <si>
    <t>Volumen total roca por humedal</t>
  </si>
  <si>
    <t>Sauces</t>
  </si>
  <si>
    <t>Juncos</t>
  </si>
  <si>
    <t>Cañara brava</t>
  </si>
  <si>
    <t>Unidad</t>
  </si>
  <si>
    <t>Cantidad Juncos</t>
  </si>
  <si>
    <t>Cantidad caña Brava</t>
  </si>
  <si>
    <t xml:space="preserve">Sauces (10 mts altura), Juncos y Caña Brava </t>
  </si>
  <si>
    <t>Cantidad por HA</t>
  </si>
  <si>
    <t>Altura mts</t>
  </si>
  <si>
    <t>Cantidad HA conjunta</t>
  </si>
  <si>
    <t xml:space="preserve">Volumen a excavar </t>
  </si>
  <si>
    <t>Tipo</t>
  </si>
  <si>
    <t>Pulgadas</t>
  </si>
  <si>
    <t>Novaloc</t>
  </si>
  <si>
    <t>Metros necesarios</t>
  </si>
  <si>
    <t>Valor total en pesos</t>
  </si>
  <si>
    <t>Alternativa</t>
  </si>
  <si>
    <t>Humedales</t>
  </si>
  <si>
    <t>Área por laguna</t>
  </si>
  <si>
    <t>Área total</t>
  </si>
  <si>
    <t>Valumen taludes + nucleo</t>
  </si>
  <si>
    <t>Aumento 25% por otros gastos, y administación</t>
  </si>
  <si>
    <t>Acarrero materiales Petreos - tierra - varios</t>
  </si>
  <si>
    <t xml:space="preserve">Área plana interna </t>
  </si>
  <si>
    <t>Volumen taludes - nucleo</t>
  </si>
  <si>
    <t>Calculos Nucleo y Talud</t>
  </si>
  <si>
    <t>unidades</t>
  </si>
  <si>
    <t>Área total taludes por laguna</t>
  </si>
  <si>
    <t>Área para compactar y conformar por laguna</t>
  </si>
  <si>
    <t>Áreas laguna</t>
  </si>
  <si>
    <t>Volumen a excavar por laguna</t>
  </si>
  <si>
    <t>Volumen potencial de agua por laguna</t>
  </si>
  <si>
    <t>*Aumento de 5,4 mts por cada lado dado relación (1:3) taludes</t>
  </si>
  <si>
    <t>ML</t>
  </si>
  <si>
    <t>M/K</t>
  </si>
  <si>
    <t>Relleno de Arcilla</t>
  </si>
  <si>
    <t>Sitio (Natural) Dique</t>
  </si>
  <si>
    <t>Total para todas las lagunas</t>
  </si>
  <si>
    <t>15% de relleno de arcilla por compactación</t>
  </si>
  <si>
    <t>Costos totales</t>
  </si>
  <si>
    <t>Total costo en pesos</t>
  </si>
  <si>
    <t>Total costo en dolares*</t>
  </si>
  <si>
    <t>Costo por laguna en dolares*</t>
  </si>
  <si>
    <t>* Cambio US$1=$1800 pesos colombianos</t>
  </si>
  <si>
    <t>Empradización</t>
  </si>
  <si>
    <t>Lagunas Facultativas</t>
  </si>
  <si>
    <t>Lagunas Anaerobias</t>
  </si>
  <si>
    <t>Total*</t>
  </si>
  <si>
    <t>* El costo incluye el 25% de administración y otros conceptos - valores en US$</t>
  </si>
  <si>
    <t>Fase</t>
  </si>
  <si>
    <t>Total en pesos</t>
  </si>
  <si>
    <t>Total en dolares*</t>
  </si>
  <si>
    <t>* US$1=$1800</t>
  </si>
  <si>
    <t>Construcción Planta</t>
  </si>
  <si>
    <t xml:space="preserve">Terreno </t>
  </si>
  <si>
    <t>* Costos en US$</t>
  </si>
  <si>
    <t>Tramos metros / Unidad - Mts</t>
  </si>
  <si>
    <t>Valor unidad / Tramo - Sin IVA</t>
  </si>
  <si>
    <t>Valor unidad / Tramo - Con IVA * 16%</t>
  </si>
  <si>
    <t>42"</t>
  </si>
  <si>
    <t>Instalación TUB.PVC UM 12 RDE 26</t>
  </si>
  <si>
    <t>Transp. Tub HR D=33 hasta 36"</t>
  </si>
  <si>
    <t>Relleno material sitio compactado90% PM</t>
  </si>
  <si>
    <t>Excavación tierra conglomerado</t>
  </si>
  <si>
    <t>Acarreo materiales campero-camioneta</t>
  </si>
  <si>
    <t>Caña brava</t>
  </si>
  <si>
    <t>36"</t>
  </si>
  <si>
    <t>Costo del terreno</t>
  </si>
  <si>
    <t>Kilómetros necesarios</t>
  </si>
  <si>
    <t>Costo total de la tubería US$</t>
  </si>
  <si>
    <t>Hectáreas totales</t>
  </si>
  <si>
    <t>Valor tierra Hectárea</t>
  </si>
  <si>
    <t>Valor total dólares</t>
  </si>
  <si>
    <t>Costos - $ Pesos</t>
  </si>
  <si>
    <t>Empradizarían talud exterior diques</t>
  </si>
  <si>
    <t>Núcleo</t>
  </si>
  <si>
    <t>Empradizarían</t>
  </si>
  <si>
    <t>Aumento 25% por otros gastos, y administración</t>
  </si>
  <si>
    <t>Total costo en dólares*</t>
  </si>
  <si>
    <t>Costo por laguna en dólares*</t>
  </si>
  <si>
    <t>Cálculos Diques por laguna</t>
  </si>
  <si>
    <t>Altura núcleo</t>
  </si>
  <si>
    <t>Ancho núcleo</t>
  </si>
  <si>
    <t>Cálculos Núcleo y Dique</t>
  </si>
  <si>
    <t>Perímetro por laguna</t>
  </si>
  <si>
    <t>Volumen núcleo por M3/L</t>
  </si>
  <si>
    <t>Volumen total núcleo por laguna</t>
  </si>
  <si>
    <t>Volumen total núcleo para 8 lagunas</t>
  </si>
  <si>
    <t>Hectáreas necesarias por laguna</t>
  </si>
  <si>
    <t>Volumen total dique + núcleo por laguna</t>
  </si>
  <si>
    <t>Volumen total dique + núcleo para las 8 lagunas</t>
  </si>
  <si>
    <t>Volumen total dique - núcleo por laguna</t>
  </si>
  <si>
    <t>Volumen total dique - núcleo para las 8 lagunas</t>
  </si>
  <si>
    <t>Costos Generales - Lagunas Anaerobias - $ Pesos</t>
  </si>
  <si>
    <t>Costos Generales - $ Pesos</t>
  </si>
  <si>
    <t>Costos Generales $ Pesos</t>
  </si>
  <si>
    <t>Perforación de taludes</t>
  </si>
  <si>
    <t>Costos Unitarios Tubería - $ Pesos</t>
  </si>
  <si>
    <t>Costos Generales - Lagunas Facultativas - $ Pesos</t>
  </si>
  <si>
    <t>Costos Generales - Humedales - $ Pesos</t>
  </si>
  <si>
    <t>Costo total del proyecto - (Planta Biorremediación + Tuberías) - $ US</t>
  </si>
  <si>
    <t>Costos total de la construcción de la Planta de Biorremediación  - $US</t>
  </si>
  <si>
    <t>Costos de la construcción de la Planta de Biorremediación + terreno  - $ US</t>
  </si>
  <si>
    <t>Costo Terreno - $ Pesos</t>
  </si>
  <si>
    <t>Tipo de terreno</t>
  </si>
  <si>
    <t>Valor metro/ Sin IVA</t>
  </si>
  <si>
    <t>Demolición-Excavación-Relleno x ML</t>
  </si>
  <si>
    <t>Anden</t>
  </si>
  <si>
    <t>Ponderación a usar</t>
  </si>
  <si>
    <t>Piso en Zona Verde</t>
  </si>
  <si>
    <t>Valor metro/ Con IVA</t>
  </si>
  <si>
    <t>Costos de instalación tuberías - Promedio tubería de 36" y 42"</t>
  </si>
  <si>
    <t>Costo total en dolares</t>
  </si>
  <si>
    <t>Costos total en pesos</t>
  </si>
  <si>
    <t>Pavimiento Flexible</t>
  </si>
  <si>
    <t>Pavimiento Rigido</t>
  </si>
  <si>
    <t xml:space="preserve">Piso en Tierra </t>
  </si>
  <si>
    <t>Costo Pavimemto Flexible</t>
  </si>
  <si>
    <t>Costo Pavimiento Rigido</t>
  </si>
  <si>
    <t>Costo Piso en Tierra</t>
  </si>
  <si>
    <t>Costo Anden</t>
  </si>
  <si>
    <t>Costo Piso en Zona Verde</t>
  </si>
  <si>
    <t>Dólar</t>
  </si>
  <si>
    <t>Tubería Necesaria</t>
  </si>
  <si>
    <t>Cobertura</t>
  </si>
  <si>
    <t>Región</t>
  </si>
  <si>
    <t>Kilometros necesarios</t>
  </si>
  <si>
    <t>Metros Necesarios</t>
  </si>
  <si>
    <t>Conexión A</t>
  </si>
  <si>
    <t>Metros</t>
  </si>
  <si>
    <t>Dimensión Necesaria</t>
  </si>
  <si>
    <t>Conexión B</t>
  </si>
  <si>
    <t>Conexión C</t>
  </si>
  <si>
    <t>Conexión D</t>
  </si>
  <si>
    <t>Total pesos</t>
  </si>
  <si>
    <t>Total dolares</t>
  </si>
  <si>
    <t>Costos de Tuberías sin instalación - *Incluye IVA</t>
  </si>
  <si>
    <t>Costo medio</t>
  </si>
  <si>
    <t>Metros a instalar</t>
  </si>
  <si>
    <t>Costo Tuberias</t>
  </si>
  <si>
    <t>Costo Instalación</t>
  </si>
  <si>
    <t>Costo total</t>
  </si>
  <si>
    <t>Costo por KM</t>
  </si>
  <si>
    <t>Concepto</t>
  </si>
  <si>
    <t>A</t>
  </si>
  <si>
    <t>B</t>
  </si>
  <si>
    <t>C</t>
  </si>
  <si>
    <t>D</t>
  </si>
  <si>
    <t>Efluente de la PTAR Cañaveralejo bomebada directamente hasta la PTARR Palmaseca</t>
  </si>
  <si>
    <t>Puente del Comercio hasta PTARR Palmaseca</t>
  </si>
  <si>
    <t>Conexiones entres Rozo, Yumbo, Palmira, Candelaria, Jamundí, hasta la PTARR</t>
  </si>
  <si>
    <t>Tipos de Conexiones</t>
  </si>
  <si>
    <t>Instalación Tuberías- Variables críticas - 100 Kilómetros</t>
  </si>
  <si>
    <t>Proyecto</t>
  </si>
  <si>
    <t>Costo</t>
  </si>
  <si>
    <t>Segunda Fase PTAR - Emcali</t>
  </si>
  <si>
    <t>Costo de Proyectos</t>
  </si>
  <si>
    <t>Hectáreas necesarias</t>
  </si>
  <si>
    <t>Conexión</t>
  </si>
  <si>
    <t>Yumbo - PTARR</t>
  </si>
  <si>
    <t>Por medio de</t>
  </si>
  <si>
    <t>Via Yumbo - Cali Cerrito hasta la glorieta vía al aeropuerto</t>
  </si>
  <si>
    <t>Distancia - metros</t>
  </si>
  <si>
    <t>Rozo - PTARR</t>
  </si>
  <si>
    <t>Via Rozo  Glorieta vía al aeropuerto</t>
  </si>
  <si>
    <t>Candelaria -PTARR</t>
  </si>
  <si>
    <t>Vía Florida (Candelaria) - Rio Cauca - Nuevo Jarillon - Carrera 1era hasta despues del peaje (Glorieta) hasta la PTARR</t>
  </si>
  <si>
    <t>Palmira - PTARR</t>
  </si>
  <si>
    <t>Recta palmira hasta la glorieta despues del peaje de la salida de Santiago de Cali</t>
  </si>
  <si>
    <t xml:space="preserve">Jamundí </t>
  </si>
  <si>
    <t>Vía Jamundí hasta la  carrera 50 (Cali), canal sur CVC - Rio Cauca hasta la conexión tubo Candelaria</t>
  </si>
  <si>
    <t>Conexión final</t>
  </si>
  <si>
    <t>Glorieta vial al aeropueto - PTARR</t>
  </si>
  <si>
    <t>Dimensiones de la tubería</t>
  </si>
  <si>
    <t>Tuberías instalas encima del nuevo jarillón del río Cauca e interconectando la estación de bombeo del Canal Sur, Puerto Mallarino, Floraria, Puente del Comercio</t>
  </si>
  <si>
    <t>Aumto 20% obras adicionales o complementarias</t>
  </si>
  <si>
    <t>Hectáreas totales con factor 10%</t>
  </si>
  <si>
    <t>Terreno - Hectáreas Necesarias - con el 10% del factor ajuste</t>
  </si>
  <si>
    <t>Terrenos</t>
  </si>
  <si>
    <t>Razón precio cuenta</t>
  </si>
  <si>
    <t>Precio cuenta final</t>
  </si>
  <si>
    <t>Fabricación de materias sintéticas por polimerización y
copolimerización, incluye caucho y látex sintéticos</t>
  </si>
  <si>
    <t>Fabricación de asfalto y sus mezclas para pavimentación,
techado y construcción</t>
  </si>
  <si>
    <t>Fabricación de maquinaria para ser remolcada</t>
  </si>
  <si>
    <t xml:space="preserve">Fabricación de maquinaria y equipos especiales para la
construcción </t>
  </si>
  <si>
    <t>Insumos varios</t>
  </si>
  <si>
    <t xml:space="preserve">Construcción industrial </t>
  </si>
  <si>
    <t>Maquinarias y equipos industriales</t>
  </si>
  <si>
    <t xml:space="preserve">FC inversión industrial </t>
  </si>
  <si>
    <t xml:space="preserve">Mano de obra no calificada </t>
  </si>
  <si>
    <t xml:space="preserve">Obreros calificados </t>
  </si>
  <si>
    <t>Tuberías</t>
  </si>
  <si>
    <t>Razón Precio Cuenta</t>
  </si>
  <si>
    <t>Precios cuenta - Precios Sociales a utilizar en la evaluación del proyecto</t>
  </si>
  <si>
    <t>Alternativa A</t>
  </si>
  <si>
    <t>Alternativa B</t>
  </si>
  <si>
    <t>Planta Regional de Biorremediación de Aguas Residuales - Alternativa A y B</t>
  </si>
  <si>
    <t>Lagunas Facultativas A</t>
  </si>
  <si>
    <t>Lagunas Facultativas B</t>
  </si>
  <si>
    <t>Lagunas Anaerobias A</t>
  </si>
  <si>
    <t>Lagunas Anaerobias B</t>
  </si>
  <si>
    <t>Humedales A</t>
  </si>
  <si>
    <t>Humedales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</si>
</sst>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$&quot;#,##0;[Red]\-&quot;$&quot;#,##0"/>
    <numFmt numFmtId="165" formatCode="&quot;$&quot;#,##0.00;[Red]\-&quot;$&quot;#,##0.00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"/>
    <numFmt numFmtId="169" formatCode="_-[$$-240A]* #,##0.00_-;\-[$$-240A]* #,##0.00_-;_-[$$-240A]* &quot;-&quot;??_-;_-@_-"/>
    <numFmt numFmtId="170" formatCode="#,##0.00_ ;\-#,##0.00\ "/>
    <numFmt numFmtId="171" formatCode="_-&quot;$&quot;* #,##0_-;\-&quot;$&quot;* #,##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5">
    <xf numFmtId="0" fontId="0" fillId="0" borderId="0" xfId="0"/>
    <xf numFmtId="166" fontId="0" fillId="0" borderId="0" xfId="1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0" xfId="0" applyNumberFormat="1" applyBorder="1"/>
    <xf numFmtId="0" fontId="0" fillId="0" borderId="1" xfId="0" applyBorder="1" applyAlignment="1">
      <alignment horizontal="center"/>
    </xf>
    <xf numFmtId="166" fontId="0" fillId="0" borderId="0" xfId="1" applyFont="1" applyBorder="1"/>
    <xf numFmtId="166" fontId="0" fillId="0" borderId="0" xfId="1" applyFont="1" applyFill="1" applyBorder="1"/>
    <xf numFmtId="0" fontId="0" fillId="0" borderId="1" xfId="0" applyFill="1" applyBorder="1"/>
    <xf numFmtId="166" fontId="0" fillId="0" borderId="2" xfId="1" applyFont="1" applyBorder="1"/>
    <xf numFmtId="166" fontId="0" fillId="0" borderId="2" xfId="0" applyNumberFormat="1" applyBorder="1"/>
    <xf numFmtId="0" fontId="0" fillId="0" borderId="5" xfId="0" applyBorder="1"/>
    <xf numFmtId="166" fontId="2" fillId="0" borderId="2" xfId="0" applyNumberFormat="1" applyFont="1" applyBorder="1"/>
    <xf numFmtId="165" fontId="0" fillId="0" borderId="2" xfId="0" applyNumberFormat="1" applyBorder="1"/>
    <xf numFmtId="0" fontId="0" fillId="0" borderId="3" xfId="0" applyFill="1" applyBorder="1"/>
    <xf numFmtId="166" fontId="0" fillId="0" borderId="5" xfId="0" applyNumberFormat="1" applyBorder="1"/>
    <xf numFmtId="0" fontId="0" fillId="0" borderId="13" xfId="0" applyBorder="1" applyAlignment="1">
      <alignment horizontal="center"/>
    </xf>
    <xf numFmtId="0" fontId="0" fillId="0" borderId="12" xfId="0" applyBorder="1" applyAlignment="1"/>
    <xf numFmtId="0" fontId="0" fillId="0" borderId="1" xfId="0" applyBorder="1" applyAlignment="1"/>
    <xf numFmtId="0" fontId="0" fillId="0" borderId="0" xfId="0" applyBorder="1" applyAlignment="1"/>
    <xf numFmtId="166" fontId="0" fillId="0" borderId="4" xfId="1" applyFont="1" applyBorder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0" fillId="0" borderId="1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2" xfId="1" applyFont="1" applyBorder="1" applyAlignment="1">
      <alignment horizontal="center" vertical="center"/>
    </xf>
    <xf numFmtId="166" fontId="2" fillId="0" borderId="5" xfId="1" applyFont="1" applyBorder="1" applyAlignment="1">
      <alignment horizontal="center" vertical="center"/>
    </xf>
    <xf numFmtId="0" fontId="2" fillId="0" borderId="1" xfId="0" applyFont="1" applyBorder="1"/>
    <xf numFmtId="166" fontId="0" fillId="0" borderId="16" xfId="0" applyNumberFormat="1" applyBorder="1"/>
    <xf numFmtId="166" fontId="0" fillId="0" borderId="18" xfId="0" applyNumberFormat="1" applyBorder="1"/>
    <xf numFmtId="166" fontId="0" fillId="0" borderId="17" xfId="0" applyNumberFormat="1" applyBorder="1"/>
    <xf numFmtId="0" fontId="8" fillId="0" borderId="0" xfId="0" applyFont="1"/>
    <xf numFmtId="0" fontId="8" fillId="0" borderId="0" xfId="0" applyFont="1" applyAlignment="1">
      <alignment horizontal="center"/>
    </xf>
    <xf numFmtId="166" fontId="8" fillId="0" borderId="0" xfId="1" applyFont="1"/>
    <xf numFmtId="0" fontId="8" fillId="0" borderId="1" xfId="0" applyFont="1" applyBorder="1"/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/>
    <xf numFmtId="166" fontId="8" fillId="0" borderId="1" xfId="1" applyFont="1" applyBorder="1"/>
    <xf numFmtId="0" fontId="8" fillId="0" borderId="1" xfId="0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0" fontId="8" fillId="0" borderId="0" xfId="0" applyFont="1" applyFill="1" applyBorder="1"/>
    <xf numFmtId="2" fontId="8" fillId="0" borderId="0" xfId="0" applyNumberFormat="1" applyFont="1" applyBorder="1"/>
    <xf numFmtId="1" fontId="8" fillId="0" borderId="0" xfId="0" applyNumberFormat="1" applyFont="1" applyBorder="1"/>
    <xf numFmtId="0" fontId="8" fillId="0" borderId="1" xfId="0" applyFont="1" applyBorder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6" fontId="8" fillId="0" borderId="0" xfId="1" applyFont="1" applyBorder="1"/>
    <xf numFmtId="166" fontId="8" fillId="0" borderId="0" xfId="1" applyFont="1" applyFill="1" applyBorder="1"/>
    <xf numFmtId="0" fontId="8" fillId="0" borderId="1" xfId="0" applyFont="1" applyFill="1" applyBorder="1"/>
    <xf numFmtId="0" fontId="8" fillId="0" borderId="3" xfId="0" applyFont="1" applyFill="1" applyBorder="1"/>
    <xf numFmtId="166" fontId="8" fillId="0" borderId="4" xfId="1" applyFont="1" applyFill="1" applyBorder="1"/>
    <xf numFmtId="166" fontId="8" fillId="0" borderId="2" xfId="1" applyFont="1" applyBorder="1"/>
    <xf numFmtId="166" fontId="8" fillId="0" borderId="2" xfId="0" applyNumberFormat="1" applyFont="1" applyBorder="1"/>
    <xf numFmtId="165" fontId="8" fillId="0" borderId="2" xfId="0" applyNumberFormat="1" applyFont="1" applyBorder="1"/>
    <xf numFmtId="0" fontId="8" fillId="0" borderId="5" xfId="0" applyFont="1" applyBorder="1"/>
    <xf numFmtId="166" fontId="11" fillId="0" borderId="2" xfId="0" applyNumberFormat="1" applyFont="1" applyBorder="1"/>
    <xf numFmtId="166" fontId="8" fillId="0" borderId="5" xfId="0" applyNumberFormat="1" applyFont="1" applyBorder="1"/>
    <xf numFmtId="166" fontId="0" fillId="0" borderId="0" xfId="0" applyNumberFormat="1"/>
    <xf numFmtId="166" fontId="11" fillId="0" borderId="2" xfId="1" applyFont="1" applyBorder="1"/>
    <xf numFmtId="3" fontId="0" fillId="0" borderId="0" xfId="0" applyNumberFormat="1"/>
    <xf numFmtId="10" fontId="0" fillId="0" borderId="0" xfId="0" applyNumberFormat="1"/>
    <xf numFmtId="166" fontId="8" fillId="0" borderId="0" xfId="1" applyNumberFormat="1" applyFont="1" applyFill="1" applyBorder="1"/>
    <xf numFmtId="169" fontId="8" fillId="0" borderId="2" xfId="0" applyNumberFormat="1" applyFont="1" applyBorder="1"/>
    <xf numFmtId="0" fontId="11" fillId="0" borderId="1" xfId="0" applyFont="1" applyBorder="1"/>
    <xf numFmtId="166" fontId="12" fillId="0" borderId="2" xfId="0" applyNumberFormat="1" applyFont="1" applyBorder="1"/>
    <xf numFmtId="166" fontId="13" fillId="0" borderId="2" xfId="0" applyNumberFormat="1" applyFont="1" applyBorder="1"/>
    <xf numFmtId="0" fontId="8" fillId="0" borderId="12" xfId="0" applyFont="1" applyBorder="1"/>
    <xf numFmtId="166" fontId="8" fillId="0" borderId="14" xfId="0" applyNumberFormat="1" applyFont="1" applyBorder="1"/>
    <xf numFmtId="0" fontId="14" fillId="0" borderId="3" xfId="0" applyFont="1" applyBorder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6" fontId="11" fillId="0" borderId="0" xfId="1" applyFont="1" applyFill="1" applyBorder="1"/>
    <xf numFmtId="166" fontId="8" fillId="0" borderId="0" xfId="0" applyNumberFormat="1" applyFont="1" applyFill="1" applyBorder="1"/>
    <xf numFmtId="166" fontId="11" fillId="0" borderId="0" xfId="0" applyNumberFormat="1" applyFont="1" applyFill="1" applyBorder="1"/>
    <xf numFmtId="169" fontId="8" fillId="0" borderId="0" xfId="0" applyNumberFormat="1" applyFont="1" applyFill="1" applyBorder="1"/>
    <xf numFmtId="166" fontId="0" fillId="0" borderId="14" xfId="0" applyNumberFormat="1" applyBorder="1"/>
    <xf numFmtId="0" fontId="0" fillId="0" borderId="12" xfId="0" applyBorder="1"/>
    <xf numFmtId="166" fontId="2" fillId="0" borderId="17" xfId="0" applyNumberFormat="1" applyFont="1" applyBorder="1"/>
    <xf numFmtId="166" fontId="2" fillId="0" borderId="5" xfId="0" applyNumberFormat="1" applyFont="1" applyBorder="1"/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70" fontId="0" fillId="0" borderId="4" xfId="2" applyNumberFormat="1" applyFont="1" applyBorder="1" applyAlignment="1">
      <alignment horizontal="center" vertical="center"/>
    </xf>
    <xf numFmtId="170" fontId="0" fillId="0" borderId="5" xfId="2" applyNumberFormat="1" applyFont="1" applyBorder="1" applyAlignment="1">
      <alignment horizontal="center" vertical="center"/>
    </xf>
    <xf numFmtId="171" fontId="0" fillId="0" borderId="13" xfId="1" applyNumberFormat="1" applyFont="1" applyBorder="1" applyAlignment="1">
      <alignment horizontal="center"/>
    </xf>
    <xf numFmtId="171" fontId="0" fillId="0" borderId="14" xfId="1" applyNumberFormat="1" applyFont="1" applyBorder="1" applyAlignment="1">
      <alignment horizontal="center"/>
    </xf>
    <xf numFmtId="171" fontId="0" fillId="0" borderId="0" xfId="1" applyNumberFormat="1" applyFont="1" applyBorder="1" applyAlignment="1">
      <alignment horizontal="center"/>
    </xf>
    <xf numFmtId="171" fontId="0" fillId="0" borderId="2" xfId="1" applyNumberFormat="1" applyFont="1" applyBorder="1" applyAlignment="1">
      <alignment horizontal="center"/>
    </xf>
    <xf numFmtId="171" fontId="0" fillId="0" borderId="0" xfId="1" applyNumberFormat="1" applyFont="1" applyBorder="1" applyAlignment="1">
      <alignment horizontal="center" vertical="center"/>
    </xf>
    <xf numFmtId="171" fontId="0" fillId="0" borderId="2" xfId="1" applyNumberFormat="1" applyFont="1" applyBorder="1" applyAlignment="1">
      <alignment horizontal="center" vertical="center"/>
    </xf>
    <xf numFmtId="171" fontId="2" fillId="0" borderId="4" xfId="0" applyNumberFormat="1" applyFont="1" applyBorder="1"/>
    <xf numFmtId="171" fontId="2" fillId="0" borderId="5" xfId="0" applyNumberFormat="1" applyFont="1" applyBorder="1"/>
    <xf numFmtId="0" fontId="16" fillId="0" borderId="3" xfId="0" applyFont="1" applyFill="1" applyBorder="1"/>
    <xf numFmtId="0" fontId="15" fillId="0" borderId="3" xfId="0" applyFont="1" applyBorder="1"/>
    <xf numFmtId="166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6" fontId="0" fillId="0" borderId="0" xfId="1" applyFont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15" xfId="3" applyFont="1" applyBorder="1" applyAlignment="1">
      <alignment horizontal="center" vertical="center"/>
    </xf>
    <xf numFmtId="166" fontId="0" fillId="0" borderId="15" xfId="0" applyNumberForma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6" fontId="0" fillId="0" borderId="18" xfId="1" applyFont="1" applyBorder="1" applyAlignment="1">
      <alignment horizontal="center" vertical="center"/>
    </xf>
    <xf numFmtId="166" fontId="0" fillId="0" borderId="17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6" fontId="0" fillId="0" borderId="15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6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70" fontId="8" fillId="0" borderId="0" xfId="1" applyNumberFormat="1" applyFont="1" applyBorder="1" applyAlignment="1">
      <alignment horizontal="center"/>
    </xf>
    <xf numFmtId="166" fontId="0" fillId="0" borderId="0" xfId="0" applyNumberFormat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4" xfId="1" applyNumberFormat="1" applyFont="1" applyBorder="1" applyAlignment="1">
      <alignment horizontal="center"/>
    </xf>
    <xf numFmtId="166" fontId="0" fillId="0" borderId="4" xfId="0" applyNumberForma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2" fontId="0" fillId="0" borderId="5" xfId="0" applyNumberFormat="1" applyBorder="1" applyAlignment="1">
      <alignment horizontal="center"/>
    </xf>
    <xf numFmtId="0" fontId="8" fillId="0" borderId="12" xfId="0" applyFont="1" applyFill="1" applyBorder="1"/>
    <xf numFmtId="166" fontId="0" fillId="0" borderId="16" xfId="1" applyFont="1" applyBorder="1" applyAlignment="1">
      <alignment horizontal="center" vertical="center"/>
    </xf>
    <xf numFmtId="0" fontId="8" fillId="12" borderId="6" xfId="0" applyFont="1" applyFill="1" applyBorder="1" applyAlignment="1">
      <alignment horizontal="center"/>
    </xf>
    <xf numFmtId="0" fontId="8" fillId="12" borderId="7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0" fillId="14" borderId="15" xfId="0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3:Q38"/>
  <sheetViews>
    <sheetView topLeftCell="A16" workbookViewId="0">
      <selection activeCell="B26" sqref="B26:C26"/>
    </sheetView>
  </sheetViews>
  <sheetFormatPr baseColWidth="10" defaultRowHeight="15" x14ac:dyDescent="0.25"/>
  <cols>
    <col min="2" max="2" width="39.7109375" bestFit="1" customWidth="1"/>
    <col min="3" max="4" width="18.42578125" customWidth="1"/>
    <col min="5" max="5" width="15.140625" bestFit="1" customWidth="1"/>
    <col min="6" max="6" width="17.28515625" bestFit="1" customWidth="1"/>
  </cols>
  <sheetData>
    <row r="3" spans="2:17" x14ac:dyDescent="0.25">
      <c r="B3" s="169" t="s">
        <v>282</v>
      </c>
      <c r="C3" s="170"/>
      <c r="D3" s="170"/>
      <c r="E3" s="170"/>
      <c r="F3" s="171"/>
    </row>
    <row r="4" spans="2:17" ht="30" x14ac:dyDescent="0.25">
      <c r="B4" s="55"/>
      <c r="C4" s="154">
        <v>2014</v>
      </c>
      <c r="D4" s="154" t="s">
        <v>268</v>
      </c>
      <c r="E4" s="156" t="s">
        <v>269</v>
      </c>
      <c r="F4" s="162" t="s">
        <v>1</v>
      </c>
      <c r="N4" s="78"/>
      <c r="Q4" s="79"/>
    </row>
    <row r="5" spans="2:17" x14ac:dyDescent="0.25">
      <c r="B5" s="50" t="s">
        <v>152</v>
      </c>
      <c r="C5" s="65">
        <v>2666.8980000000001</v>
      </c>
      <c r="D5" s="157">
        <v>0.79</v>
      </c>
      <c r="E5" s="158">
        <f>C5*D5</f>
        <v>2106.84942</v>
      </c>
      <c r="F5" s="52" t="s">
        <v>16</v>
      </c>
      <c r="N5" s="78"/>
    </row>
    <row r="6" spans="2:17" x14ac:dyDescent="0.25">
      <c r="B6" s="50" t="s">
        <v>42</v>
      </c>
      <c r="C6" s="65">
        <v>1596.0516</v>
      </c>
      <c r="D6" s="157">
        <v>0.79</v>
      </c>
      <c r="E6" s="158">
        <f t="shared" ref="E6:E18" si="0">C6*D6</f>
        <v>1260.880764</v>
      </c>
      <c r="F6" s="52" t="s">
        <v>16</v>
      </c>
      <c r="N6" s="78"/>
    </row>
    <row r="7" spans="2:17" x14ac:dyDescent="0.25">
      <c r="B7" s="50" t="s">
        <v>43</v>
      </c>
      <c r="C7" s="65">
        <v>754.08839999999998</v>
      </c>
      <c r="D7" s="157">
        <v>0.8</v>
      </c>
      <c r="E7" s="158">
        <f t="shared" si="0"/>
        <v>603.27071999999998</v>
      </c>
      <c r="F7" s="52" t="s">
        <v>36</v>
      </c>
      <c r="N7" s="78"/>
    </row>
    <row r="8" spans="2:17" x14ac:dyDescent="0.25">
      <c r="B8" s="50" t="s">
        <v>44</v>
      </c>
      <c r="C8" s="65">
        <v>128.74680000000001</v>
      </c>
      <c r="D8" s="157">
        <v>0.9</v>
      </c>
      <c r="E8" s="158">
        <f t="shared" si="0"/>
        <v>115.87212000000001</v>
      </c>
      <c r="F8" s="52" t="s">
        <v>36</v>
      </c>
      <c r="N8" s="78"/>
    </row>
    <row r="9" spans="2:17" x14ac:dyDescent="0.25">
      <c r="B9" s="50" t="s">
        <v>45</v>
      </c>
      <c r="C9" s="65">
        <v>236546.7</v>
      </c>
      <c r="D9" s="157">
        <v>0.9</v>
      </c>
      <c r="E9" s="158">
        <f t="shared" si="0"/>
        <v>212892.03000000003</v>
      </c>
      <c r="F9" s="52" t="s">
        <v>46</v>
      </c>
    </row>
    <row r="10" spans="2:17" x14ac:dyDescent="0.25">
      <c r="B10" s="50" t="s">
        <v>153</v>
      </c>
      <c r="C10" s="65">
        <v>6038.8379999999997</v>
      </c>
      <c r="D10" s="157">
        <v>0.9</v>
      </c>
      <c r="E10" s="158">
        <f t="shared" si="0"/>
        <v>5434.9542000000001</v>
      </c>
      <c r="F10" s="52" t="s">
        <v>47</v>
      </c>
    </row>
    <row r="11" spans="2:17" x14ac:dyDescent="0.25">
      <c r="B11" s="50" t="s">
        <v>28</v>
      </c>
      <c r="C11" s="66">
        <v>71526</v>
      </c>
      <c r="D11" s="157">
        <v>0.79</v>
      </c>
      <c r="E11" s="158">
        <f t="shared" si="0"/>
        <v>56505.54</v>
      </c>
      <c r="F11" s="52" t="s">
        <v>16</v>
      </c>
    </row>
    <row r="12" spans="2:17" x14ac:dyDescent="0.25">
      <c r="B12" s="50" t="s">
        <v>55</v>
      </c>
      <c r="C12" s="66">
        <v>541.55399999999997</v>
      </c>
      <c r="D12" s="157">
        <v>0.79</v>
      </c>
      <c r="E12" s="158">
        <f t="shared" si="0"/>
        <v>427.82765999999998</v>
      </c>
      <c r="F12" s="52" t="s">
        <v>36</v>
      </c>
    </row>
    <row r="13" spans="2:17" x14ac:dyDescent="0.25">
      <c r="B13" s="50" t="s">
        <v>57</v>
      </c>
      <c r="C13" s="66">
        <v>3269.76</v>
      </c>
      <c r="D13" s="157">
        <v>0.8</v>
      </c>
      <c r="E13" s="158">
        <f t="shared" si="0"/>
        <v>2615.8080000000004</v>
      </c>
      <c r="F13" s="52" t="s">
        <v>16</v>
      </c>
    </row>
    <row r="14" spans="2:17" x14ac:dyDescent="0.25">
      <c r="B14" s="50" t="s">
        <v>151</v>
      </c>
      <c r="C14" s="65">
        <v>10463.232</v>
      </c>
      <c r="D14" s="157">
        <v>0.79</v>
      </c>
      <c r="E14" s="158">
        <f t="shared" si="0"/>
        <v>8265.9532799999997</v>
      </c>
      <c r="F14" s="52" t="s">
        <v>16</v>
      </c>
    </row>
    <row r="15" spans="2:17" x14ac:dyDescent="0.25">
      <c r="B15" s="67" t="s">
        <v>62</v>
      </c>
      <c r="C15" s="66">
        <v>3944.1480000000001</v>
      </c>
      <c r="D15" s="157">
        <v>0.78</v>
      </c>
      <c r="E15" s="158">
        <f t="shared" si="0"/>
        <v>3076.4354400000002</v>
      </c>
      <c r="F15" s="52" t="s">
        <v>36</v>
      </c>
    </row>
    <row r="16" spans="2:17" x14ac:dyDescent="0.25">
      <c r="B16" s="67" t="s">
        <v>63</v>
      </c>
      <c r="C16" s="66">
        <v>163.488</v>
      </c>
      <c r="D16" s="157">
        <v>0.6</v>
      </c>
      <c r="E16" s="158">
        <f t="shared" si="0"/>
        <v>98.092799999999997</v>
      </c>
      <c r="F16" s="52" t="s">
        <v>36</v>
      </c>
    </row>
    <row r="17" spans="2:6" x14ac:dyDescent="0.25">
      <c r="B17" s="67" t="s">
        <v>66</v>
      </c>
      <c r="C17" s="66">
        <v>30408.768</v>
      </c>
      <c r="D17" s="157">
        <v>0.79</v>
      </c>
      <c r="E17" s="158">
        <f t="shared" si="0"/>
        <v>24022.926719999999</v>
      </c>
      <c r="F17" s="52" t="s">
        <v>16</v>
      </c>
    </row>
    <row r="18" spans="2:6" x14ac:dyDescent="0.25">
      <c r="B18" s="125" t="s">
        <v>150</v>
      </c>
      <c r="C18" s="66">
        <v>449.59199999999998</v>
      </c>
      <c r="D18" s="157">
        <v>0.6</v>
      </c>
      <c r="E18" s="158">
        <f t="shared" si="0"/>
        <v>269.7552</v>
      </c>
      <c r="F18" s="52" t="s">
        <v>123</v>
      </c>
    </row>
    <row r="19" spans="2:6" x14ac:dyDescent="0.25">
      <c r="B19" s="125" t="s">
        <v>149</v>
      </c>
      <c r="C19" s="155">
        <v>186233.26800000001</v>
      </c>
      <c r="D19" s="159">
        <v>0.6</v>
      </c>
      <c r="E19" s="158">
        <f>C19*D20</f>
        <v>186233.26800000001</v>
      </c>
      <c r="F19" s="163" t="s">
        <v>122</v>
      </c>
    </row>
    <row r="20" spans="2:6" x14ac:dyDescent="0.25">
      <c r="B20" s="68" t="s">
        <v>267</v>
      </c>
      <c r="C20" s="69">
        <v>40000000</v>
      </c>
      <c r="D20" s="160">
        <v>1</v>
      </c>
      <c r="E20" s="161">
        <f>C20*D20</f>
        <v>40000000</v>
      </c>
      <c r="F20" s="124" t="s">
        <v>74</v>
      </c>
    </row>
    <row r="21" spans="2:6" x14ac:dyDescent="0.25">
      <c r="B21" s="167"/>
      <c r="C21" s="3"/>
      <c r="D21" s="3"/>
      <c r="E21" s="3"/>
      <c r="F21" s="33"/>
    </row>
    <row r="22" spans="2:6" x14ac:dyDescent="0.25">
      <c r="B22" s="4" t="s">
        <v>211</v>
      </c>
      <c r="C22" s="5">
        <v>1930.62</v>
      </c>
      <c r="D22" s="5"/>
      <c r="E22" s="5"/>
      <c r="F22" s="21"/>
    </row>
    <row r="23" spans="2:6" x14ac:dyDescent="0.25">
      <c r="E23" s="78"/>
    </row>
    <row r="26" spans="2:6" x14ac:dyDescent="0.25">
      <c r="B26" s="172" t="s">
        <v>281</v>
      </c>
      <c r="C26" s="173"/>
    </row>
    <row r="27" spans="2:6" ht="60" x14ac:dyDescent="0.25">
      <c r="B27" s="164" t="s">
        <v>270</v>
      </c>
      <c r="C27" s="104">
        <v>0.78</v>
      </c>
    </row>
    <row r="28" spans="2:6" ht="45" x14ac:dyDescent="0.25">
      <c r="B28" s="164" t="s">
        <v>271</v>
      </c>
      <c r="C28" s="104">
        <v>0.82</v>
      </c>
    </row>
    <row r="29" spans="2:6" ht="30" x14ac:dyDescent="0.25">
      <c r="B29" s="164" t="s">
        <v>272</v>
      </c>
      <c r="C29" s="104">
        <v>0.79</v>
      </c>
    </row>
    <row r="30" spans="2:6" ht="45" x14ac:dyDescent="0.25">
      <c r="B30" s="164" t="s">
        <v>273</v>
      </c>
      <c r="C30" s="104">
        <v>0.8</v>
      </c>
    </row>
    <row r="31" spans="2:6" x14ac:dyDescent="0.25">
      <c r="B31" s="164" t="s">
        <v>274</v>
      </c>
      <c r="C31" s="104">
        <v>0.79</v>
      </c>
    </row>
    <row r="32" spans="2:6" x14ac:dyDescent="0.25">
      <c r="B32" s="164" t="s">
        <v>275</v>
      </c>
      <c r="C32" s="104">
        <v>0.79</v>
      </c>
    </row>
    <row r="33" spans="2:3" x14ac:dyDescent="0.25">
      <c r="B33" s="164" t="s">
        <v>276</v>
      </c>
      <c r="C33" s="104">
        <v>0.77</v>
      </c>
    </row>
    <row r="34" spans="2:3" x14ac:dyDescent="0.25">
      <c r="B34" s="164" t="s">
        <v>277</v>
      </c>
      <c r="C34" s="104">
        <v>0.87</v>
      </c>
    </row>
    <row r="35" spans="2:3" x14ac:dyDescent="0.25">
      <c r="B35" s="164" t="s">
        <v>267</v>
      </c>
      <c r="C35" s="104">
        <v>1</v>
      </c>
    </row>
    <row r="36" spans="2:3" x14ac:dyDescent="0.25">
      <c r="B36" s="164" t="s">
        <v>278</v>
      </c>
      <c r="C36" s="104">
        <v>0.6</v>
      </c>
    </row>
    <row r="37" spans="2:3" x14ac:dyDescent="0.25">
      <c r="B37" s="164" t="s">
        <v>279</v>
      </c>
      <c r="C37" s="104">
        <v>0.6</v>
      </c>
    </row>
    <row r="38" spans="2:3" x14ac:dyDescent="0.25">
      <c r="B38" s="165" t="s">
        <v>280</v>
      </c>
      <c r="C38" s="166">
        <v>0.79</v>
      </c>
    </row>
  </sheetData>
  <mergeCells count="2">
    <mergeCell ref="B3:F3"/>
    <mergeCell ref="B26:C26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U59"/>
  <sheetViews>
    <sheetView workbookViewId="0">
      <selection activeCell="B59" sqref="B59"/>
    </sheetView>
  </sheetViews>
  <sheetFormatPr baseColWidth="10" defaultRowHeight="15" x14ac:dyDescent="0.25"/>
  <cols>
    <col min="2" max="2" width="47.140625" customWidth="1"/>
    <col min="3" max="3" width="19.42578125" bestFit="1" customWidth="1"/>
    <col min="4" max="4" width="17.85546875" bestFit="1" customWidth="1"/>
    <col min="5" max="5" width="15.140625" bestFit="1" customWidth="1"/>
    <col min="6" max="6" width="42.85546875" customWidth="1"/>
    <col min="7" max="8" width="19.42578125" bestFit="1" customWidth="1"/>
    <col min="9" max="9" width="19" bestFit="1" customWidth="1"/>
    <col min="10" max="10" width="42" customWidth="1"/>
    <col min="11" max="11" width="19.42578125" bestFit="1" customWidth="1"/>
    <col min="12" max="12" width="18.85546875" bestFit="1" customWidth="1"/>
    <col min="15" max="15" width="22.42578125" bestFit="1" customWidth="1"/>
    <col min="16" max="17" width="16.28515625" bestFit="1" customWidth="1"/>
    <col min="18" max="18" width="15.140625" bestFit="1" customWidth="1"/>
    <col min="19" max="19" width="16.28515625" bestFit="1" customWidth="1"/>
  </cols>
  <sheetData>
    <row r="2" spans="2:15" x14ac:dyDescent="0.25">
      <c r="B2" s="196" t="str">
        <f>'Lagunas Anaeróbias Tipo A'!B47</f>
        <v>Costos Generales - Lagunas Anaerobias - $ Pesos</v>
      </c>
      <c r="C2" s="197"/>
      <c r="D2" s="198"/>
      <c r="F2" s="193" t="s">
        <v>187</v>
      </c>
      <c r="G2" s="194"/>
      <c r="H2" s="195"/>
      <c r="J2" s="178" t="s">
        <v>188</v>
      </c>
      <c r="K2" s="179"/>
      <c r="L2" s="180"/>
    </row>
    <row r="3" spans="2:15" x14ac:dyDescent="0.25">
      <c r="B3" s="88"/>
      <c r="C3" s="89" t="s">
        <v>283</v>
      </c>
      <c r="D3" s="89" t="s">
        <v>284</v>
      </c>
      <c r="E3" s="3"/>
      <c r="F3" s="88"/>
      <c r="G3" s="89" t="s">
        <v>283</v>
      </c>
      <c r="H3" s="89" t="s">
        <v>284</v>
      </c>
      <c r="J3" s="88"/>
      <c r="K3" s="89" t="s">
        <v>283</v>
      </c>
      <c r="L3" s="89" t="s">
        <v>284</v>
      </c>
    </row>
    <row r="4" spans="2:15" x14ac:dyDescent="0.25">
      <c r="B4" s="50" t="str">
        <f>'Lagunas Anaeróbias Tipo A'!B48</f>
        <v>Excavación Total</v>
      </c>
      <c r="C4" s="70">
        <f>'Lagunas Anaeróbias Tipo A'!C48</f>
        <v>1294033655.6821439</v>
      </c>
      <c r="D4" s="70">
        <f>'Lagunas Anaeróbias Tipo B'!C48</f>
        <v>158498113.3186464</v>
      </c>
      <c r="F4" s="50" t="s">
        <v>48</v>
      </c>
      <c r="G4" s="70">
        <f>'Facultativa A'!C48</f>
        <v>3013097949.0457897</v>
      </c>
      <c r="H4" s="20">
        <f>'Facultativa B'!C48</f>
        <v>4116737112.6064434</v>
      </c>
      <c r="J4" s="50" t="s">
        <v>48</v>
      </c>
      <c r="K4" s="70">
        <f>'Humedales A'!C47</f>
        <v>3792328956</v>
      </c>
      <c r="L4" s="20">
        <f>'Humedales B'!C47</f>
        <v>7079140462.1652002</v>
      </c>
    </row>
    <row r="5" spans="2:15" x14ac:dyDescent="0.25">
      <c r="B5" s="50" t="str">
        <f>'Lagunas Anaeróbias Tipo A'!B49</f>
        <v>Nivelación</v>
      </c>
      <c r="C5" s="70">
        <f>'Lagunas Anaeróbias Tipo A'!C49</f>
        <v>56089233.012383997</v>
      </c>
      <c r="D5" s="70">
        <f>'Lagunas Anaeróbias Tipo B'!C49</f>
        <v>3772002.4602624006</v>
      </c>
      <c r="F5" s="50" t="s">
        <v>59</v>
      </c>
      <c r="G5" s="70">
        <f>'Facultativa A'!C49</f>
        <v>725013537.17075706</v>
      </c>
      <c r="H5" s="20">
        <f>'Facultativa B'!C49</f>
        <v>998336351.15794933</v>
      </c>
      <c r="J5" s="50" t="s">
        <v>59</v>
      </c>
      <c r="K5" s="70">
        <f>'Humedales A'!C48</f>
        <v>768935081.14565992</v>
      </c>
      <c r="L5" s="20">
        <f>'Humedales B'!C48</f>
        <v>1435953912.78144</v>
      </c>
    </row>
    <row r="6" spans="2:15" x14ac:dyDescent="0.25">
      <c r="B6" s="50" t="str">
        <f>'Lagunas Anaeróbias Tipo A'!B50</f>
        <v>Piedras - con colocación</v>
      </c>
      <c r="C6" s="70">
        <f>'Lagunas Anaeróbias Tipo A'!C50</f>
        <v>1444356346.9492431</v>
      </c>
      <c r="D6" s="70">
        <f>'Lagunas Anaeróbias Tipo B'!C50</f>
        <v>354870806.74005306</v>
      </c>
      <c r="F6" s="50" t="s">
        <v>67</v>
      </c>
      <c r="G6" s="70">
        <f>'Facultativa A'!C50</f>
        <v>0</v>
      </c>
      <c r="H6" s="20">
        <f>'Facultativa B'!C50</f>
        <v>0</v>
      </c>
      <c r="J6" s="50" t="s">
        <v>67</v>
      </c>
      <c r="K6" s="70">
        <f>'Humedales A'!C49</f>
        <v>0</v>
      </c>
      <c r="L6" s="20">
        <f>'Humedales B'!C49</f>
        <v>0</v>
      </c>
    </row>
    <row r="7" spans="2:15" x14ac:dyDescent="0.25">
      <c r="B7" s="82" t="str">
        <f>'Lagunas Anaeróbias Tipo A'!B51</f>
        <v>Total</v>
      </c>
      <c r="C7" s="77">
        <f>'Lagunas Anaeróbias Tipo A'!C51</f>
        <v>2794479235.6437712</v>
      </c>
      <c r="D7" s="77">
        <f>'Lagunas Anaeróbias Tipo B'!C51</f>
        <v>517140922.51896185</v>
      </c>
      <c r="F7" s="82" t="s">
        <v>64</v>
      </c>
      <c r="G7" s="77">
        <f>'Facultativa A'!C51</f>
        <v>3738111486.216547</v>
      </c>
      <c r="H7" s="22">
        <f>'Facultativa B'!C51</f>
        <v>5115073463.7643929</v>
      </c>
      <c r="J7" s="82" t="s">
        <v>64</v>
      </c>
      <c r="K7" s="77">
        <f>'Humedales A'!C50</f>
        <v>4561264037.1456604</v>
      </c>
      <c r="L7" s="22">
        <f>'Humedales B'!C50</f>
        <v>8515094374.94664</v>
      </c>
    </row>
    <row r="8" spans="2:15" x14ac:dyDescent="0.25">
      <c r="B8" s="181" t="str">
        <f>'Lagunas Anaeróbias Tipo A'!B52</f>
        <v>Sitio (Natural) Dique</v>
      </c>
      <c r="C8" s="182"/>
      <c r="D8" s="183"/>
      <c r="F8" s="181" t="s">
        <v>49</v>
      </c>
      <c r="G8" s="182"/>
      <c r="H8" s="183"/>
      <c r="J8" s="181" t="s">
        <v>49</v>
      </c>
      <c r="K8" s="182"/>
      <c r="L8" s="183"/>
    </row>
    <row r="9" spans="2:15" x14ac:dyDescent="0.25">
      <c r="B9" s="50" t="str">
        <f>'Lagunas Anaeróbias Tipo A'!B53</f>
        <v>Relleno tierra</v>
      </c>
      <c r="C9" s="71">
        <f>'Lagunas Anaeróbias Tipo A'!C53</f>
        <v>2019425288.4049919</v>
      </c>
      <c r="D9" s="70">
        <f>'Lagunas Anaeróbias Tipo B'!C53</f>
        <v>496191949.87315202</v>
      </c>
      <c r="F9" s="50" t="s">
        <v>50</v>
      </c>
      <c r="G9" s="71">
        <f>'Facultativa A'!C53</f>
        <v>1046948462.4875028</v>
      </c>
      <c r="H9" s="20">
        <f>'Facultativa B'!C53</f>
        <v>1224442854.052135</v>
      </c>
      <c r="J9" s="50" t="s">
        <v>50</v>
      </c>
      <c r="K9" s="71">
        <f>'Humedales A'!C52</f>
        <v>22318073.855999999</v>
      </c>
      <c r="L9" s="20">
        <f>'Humedales B'!C52</f>
        <v>30393910.210559998</v>
      </c>
      <c r="O9" s="6"/>
    </row>
    <row r="10" spans="2:15" x14ac:dyDescent="0.25">
      <c r="B10" s="50" t="str">
        <f>'Lagunas Anaeróbias Tipo A'!B54</f>
        <v>Acarreo</v>
      </c>
      <c r="C10" s="71">
        <f>'Lagunas Anaeróbias Tipo A'!C54</f>
        <v>1327794094.76688</v>
      </c>
      <c r="D10" s="70">
        <f>'Lagunas Anaeróbias Tipo B'!C54</f>
        <v>326251604.69928002</v>
      </c>
      <c r="F10" s="50" t="s">
        <v>51</v>
      </c>
      <c r="G10" s="71">
        <f>'Facultativa A'!C54</f>
        <v>688380002.96319079</v>
      </c>
      <c r="H10" s="20">
        <f>'Facultativa B'!C54</f>
        <v>805084496.2301358</v>
      </c>
      <c r="J10" s="50" t="s">
        <v>51</v>
      </c>
      <c r="K10" s="71">
        <f>'Humedales A'!C53</f>
        <v>14674376.34</v>
      </c>
      <c r="L10" s="20">
        <f>'Humedales B'!C53</f>
        <v>19984326.593400002</v>
      </c>
    </row>
    <row r="11" spans="2:15" x14ac:dyDescent="0.25">
      <c r="B11" s="50" t="str">
        <f>'Lagunas Anaeróbias Tipo A'!B55</f>
        <v>Perfilación Taludes</v>
      </c>
      <c r="C11" s="71">
        <f>'Lagunas Anaeróbias Tipo A'!C55</f>
        <v>69531738.658546612</v>
      </c>
      <c r="D11" s="70">
        <f>'Lagunas Anaeróbias Tipo B'!C55</f>
        <v>17242208.424026314</v>
      </c>
      <c r="F11" s="50" t="s">
        <v>52</v>
      </c>
      <c r="G11" s="71">
        <f>'Facultativa A'!C55</f>
        <v>77973367.468242139</v>
      </c>
      <c r="H11" s="20">
        <f>'Facultativa B'!C55</f>
        <v>91156006.126957506</v>
      </c>
      <c r="J11" s="50" t="s">
        <v>52</v>
      </c>
      <c r="K11" s="71">
        <f>'Humedales A'!C54</f>
        <v>3257661.8879999998</v>
      </c>
      <c r="L11" s="20">
        <f>'Humedales B'!C54</f>
        <v>4436452.87488</v>
      </c>
    </row>
    <row r="12" spans="2:15" x14ac:dyDescent="0.25">
      <c r="B12" s="50" t="str">
        <f>'Lagunas Anaeróbias Tipo A'!B56</f>
        <v>Conformación y Compactación</v>
      </c>
      <c r="C12" s="71">
        <f>'Lagunas Anaeróbias Tipo A'!C56</f>
        <v>28546294.535723481</v>
      </c>
      <c r="D12" s="77">
        <f>'Lagunas Anaeróbias Tipo B'!C56</f>
        <v>4333368.4104964891</v>
      </c>
      <c r="F12" s="50" t="s">
        <v>53</v>
      </c>
      <c r="G12" s="71">
        <f>'Facultativa A'!C56</f>
        <v>211338032.36926565</v>
      </c>
      <c r="H12" s="20">
        <f>'Facultativa B'!C56</f>
        <v>287896352.34063381</v>
      </c>
      <c r="J12" s="50" t="s">
        <v>53</v>
      </c>
      <c r="K12" s="71">
        <f>'Humedales A'!C55</f>
        <v>208882786.59612003</v>
      </c>
      <c r="L12" s="20">
        <f>'Humedales B'!C55</f>
        <v>389763453.18456006</v>
      </c>
    </row>
    <row r="13" spans="2:15" x14ac:dyDescent="0.25">
      <c r="B13" s="82" t="str">
        <f>'Lagunas Anaeróbias Tipo A'!B57</f>
        <v>Total</v>
      </c>
      <c r="C13" s="74">
        <f>'Lagunas Anaeróbias Tipo A'!C57</f>
        <v>3445297416.3661423</v>
      </c>
      <c r="D13" s="70">
        <f>'Lagunas Anaeróbias Tipo B'!C57</f>
        <v>844019131.40695488</v>
      </c>
      <c r="F13" s="82" t="s">
        <v>64</v>
      </c>
      <c r="G13" s="74">
        <f>'Facultativa A'!C57</f>
        <v>2024639865.2882013</v>
      </c>
      <c r="H13" s="22">
        <f>'Facultativa B'!C57</f>
        <v>2408579708.7498622</v>
      </c>
      <c r="J13" s="82" t="s">
        <v>64</v>
      </c>
      <c r="K13" s="74">
        <f>'Humedales A'!C56</f>
        <v>249132898.68012002</v>
      </c>
      <c r="L13" s="22">
        <f>'Humedales B'!C56</f>
        <v>444578142.86340004</v>
      </c>
    </row>
    <row r="14" spans="2:15" x14ac:dyDescent="0.25">
      <c r="B14" s="181" t="str">
        <f>'Lagunas Anaeróbias Tipo A'!B58</f>
        <v>Núcleo</v>
      </c>
      <c r="C14" s="182"/>
      <c r="D14" s="183"/>
      <c r="F14" s="181" t="s">
        <v>164</v>
      </c>
      <c r="G14" s="182"/>
      <c r="H14" s="183"/>
      <c r="J14" s="181" t="s">
        <v>65</v>
      </c>
      <c r="K14" s="182"/>
      <c r="L14" s="183"/>
    </row>
    <row r="15" spans="2:15" x14ac:dyDescent="0.25">
      <c r="B15" s="50" t="str">
        <f>'Lagunas Anaeróbias Tipo A'!B59</f>
        <v>Acarreo</v>
      </c>
      <c r="C15" s="71">
        <f>'Lagunas Anaeróbias Tipo A'!C59</f>
        <v>146439405.9648</v>
      </c>
      <c r="D15" s="70">
        <f>'Lagunas Anaeróbias Tipo B'!C59</f>
        <v>35979396.803999998</v>
      </c>
      <c r="F15" s="50" t="s">
        <v>51</v>
      </c>
      <c r="G15" s="91">
        <f>'Facultativa A'!C59</f>
        <v>170247809.81295359</v>
      </c>
      <c r="H15" s="20">
        <f>'Facultativa B'!C59</f>
        <v>199108199.2483584</v>
      </c>
      <c r="J15" s="2" t="s">
        <v>61</v>
      </c>
      <c r="K15" s="91">
        <f>'Humedales A'!C62</f>
        <v>5545893244.1234407</v>
      </c>
      <c r="L15" s="20">
        <f>'Humedales B'!C62</f>
        <v>10348322794.07472</v>
      </c>
    </row>
    <row r="16" spans="2:15" x14ac:dyDescent="0.25">
      <c r="B16" s="50" t="str">
        <f>'Lagunas Anaeróbias Tipo A'!B60</f>
        <v>Relleno de Arcilla</v>
      </c>
      <c r="C16" s="70">
        <f>'Lagunas Anaeróbias Tipo A'!C60</f>
        <v>647273737.54367995</v>
      </c>
      <c r="D16" s="70">
        <f>'Lagunas Anaeróbias Tipo B'!C60</f>
        <v>159031774.88639998</v>
      </c>
      <c r="F16" s="50" t="s">
        <v>124</v>
      </c>
      <c r="G16" s="71">
        <f>'Facultativa A'!C60</f>
        <v>752508762.51672566</v>
      </c>
      <c r="H16" s="20">
        <f>'Facultativa B'!C60</f>
        <v>880073962.70137346</v>
      </c>
      <c r="J16" s="18" t="s">
        <v>89</v>
      </c>
      <c r="K16" s="71">
        <f>'Humedales A'!C63</f>
        <v>2700000</v>
      </c>
      <c r="L16" s="20">
        <f>'Humedales B'!C63</f>
        <v>5040000</v>
      </c>
    </row>
    <row r="17" spans="2:21" x14ac:dyDescent="0.25">
      <c r="B17" s="50" t="str">
        <f>'Lagunas Anaeróbias Tipo A'!B61</f>
        <v>Conformación y Compactación</v>
      </c>
      <c r="C17" s="81">
        <f>'Lagunas Anaeróbias Tipo A'!C61</f>
        <v>3122058.4012800003</v>
      </c>
      <c r="D17" s="70">
        <f>'Lagunas Anaeróbias Tipo B'!C61</f>
        <v>767073.43440000003</v>
      </c>
      <c r="F17" s="50" t="s">
        <v>53</v>
      </c>
      <c r="G17" s="71">
        <f>'Facultativa A'!C61</f>
        <v>3629648.73712896</v>
      </c>
      <c r="H17" s="20">
        <f>'Facultativa B'!C61</f>
        <v>4244946.3799142409</v>
      </c>
      <c r="J17" s="18" t="s">
        <v>90</v>
      </c>
      <c r="K17" s="71">
        <f>'Humedales A'!C64</f>
        <v>72000000</v>
      </c>
      <c r="L17" s="20">
        <f>'Humedales B'!C64</f>
        <v>134400000</v>
      </c>
    </row>
    <row r="18" spans="2:21" x14ac:dyDescent="0.25">
      <c r="B18" s="50" t="str">
        <f>'Lagunas Anaeróbias Tipo A'!B62</f>
        <v>15% de relleno de arcilla por compactación</v>
      </c>
      <c r="C18" s="81">
        <f>'Lagunas Anaeróbias Tipo A'!C62</f>
        <v>97091060.631551996</v>
      </c>
      <c r="D18" s="77">
        <f>'Lagunas Anaeróbias Tipo B'!C62</f>
        <v>23854766.232959997</v>
      </c>
      <c r="F18" s="50" t="s">
        <v>127</v>
      </c>
      <c r="G18" s="71">
        <f>'Facultativa A'!C62</f>
        <v>752508762.51672566</v>
      </c>
      <c r="H18" s="20">
        <f>'Facultativa B'!C62</f>
        <v>880073962.70137346</v>
      </c>
      <c r="J18" s="18" t="s">
        <v>154</v>
      </c>
      <c r="K18" s="71">
        <f>'Humedales A'!C65</f>
        <v>3600000</v>
      </c>
      <c r="L18" s="20">
        <f>'Humedales B'!C65</f>
        <v>6720000</v>
      </c>
    </row>
    <row r="19" spans="2:21" x14ac:dyDescent="0.25">
      <c r="B19" s="82" t="str">
        <f>'Lagunas Anaeróbias Tipo A'!B63</f>
        <v>Total</v>
      </c>
      <c r="C19" s="74">
        <f>'Lagunas Anaeróbias Tipo A'!C63</f>
        <v>893926262.54131198</v>
      </c>
      <c r="D19" s="70">
        <f>'Lagunas Anaeróbias Tipo B'!C63</f>
        <v>219633011.35775995</v>
      </c>
      <c r="F19" s="82" t="s">
        <v>64</v>
      </c>
      <c r="G19" s="71">
        <f>'Facultativa A'!C63</f>
        <v>1678894983.5835338</v>
      </c>
      <c r="H19" s="20">
        <f>'Facultativa B'!C63</f>
        <v>1963501071.0310197</v>
      </c>
      <c r="J19" s="43" t="s">
        <v>64</v>
      </c>
      <c r="K19" s="71">
        <f>'Humedales A'!C66</f>
        <v>5624193244.1234407</v>
      </c>
      <c r="L19" s="20">
        <f>'Humedales B'!C66</f>
        <v>10494482794.07472</v>
      </c>
    </row>
    <row r="20" spans="2:21" x14ac:dyDescent="0.25">
      <c r="B20" s="181" t="str">
        <f>'Lagunas Anaeróbias Tipo A'!B64</f>
        <v>Otros</v>
      </c>
      <c r="C20" s="182"/>
      <c r="D20" s="183"/>
      <c r="F20" s="181" t="s">
        <v>65</v>
      </c>
      <c r="G20" s="182"/>
      <c r="H20" s="183"/>
      <c r="J20" s="43"/>
      <c r="K20" s="71"/>
      <c r="L20" s="46"/>
    </row>
    <row r="21" spans="2:21" x14ac:dyDescent="0.25">
      <c r="B21" s="50" t="str">
        <f>'Lagunas Anaeróbias Tipo A'!B65</f>
        <v>Geomembrana</v>
      </c>
      <c r="C21" s="71">
        <f>'Lagunas Anaeróbias Tipo A'!C65</f>
        <v>757911671.85322976</v>
      </c>
      <c r="D21" s="70">
        <f>'Lagunas Anaeróbias Tipo B'!$C$65</f>
        <v>115052077.69244118</v>
      </c>
      <c r="F21" s="50" t="s">
        <v>61</v>
      </c>
      <c r="G21" s="71">
        <f>'Facultativa A'!$C$65</f>
        <v>5611080668.9363756</v>
      </c>
      <c r="H21" s="71">
        <f>'Facultativa B'!$C$65</f>
        <v>7643724317.7000017</v>
      </c>
      <c r="J21" s="85" t="s">
        <v>126</v>
      </c>
      <c r="K21" s="86">
        <f>'Humedales A'!C67</f>
        <v>10434590179.949223</v>
      </c>
      <c r="L21" s="20">
        <f>'Humedales B'!C67</f>
        <v>19454155311.884758</v>
      </c>
      <c r="U21" s="76"/>
    </row>
    <row r="22" spans="2:21" x14ac:dyDescent="0.25">
      <c r="B22" s="50" t="str">
        <f>'Lagunas Anaeróbias Tipo A'!B66</f>
        <v>Empradizarían</v>
      </c>
      <c r="C22" s="70">
        <f>'Lagunas Anaeróbias Tipo A'!C66</f>
        <v>2948034.6874300363</v>
      </c>
      <c r="D22" s="70">
        <f>'Lagunas Anaeróbias Tipo B'!$C$66</f>
        <v>1500218.340076925</v>
      </c>
      <c r="F22" s="50" t="s">
        <v>133</v>
      </c>
      <c r="G22" s="75">
        <f>'Facultativa A'!$C$66</f>
        <v>3111409.8515069205</v>
      </c>
      <c r="H22" s="46">
        <f>'Facultativa B'!$C$66</f>
        <v>3633099.9633786315</v>
      </c>
      <c r="J22" s="50" t="s">
        <v>110</v>
      </c>
      <c r="K22" s="71">
        <f>'Humedales A'!C68</f>
        <v>2608647544.9873056</v>
      </c>
      <c r="L22" s="20">
        <f>'Humedales B'!C68</f>
        <v>4863538827.9711895</v>
      </c>
    </row>
    <row r="23" spans="2:21" x14ac:dyDescent="0.25">
      <c r="B23" s="199" t="str">
        <f>'Lagunas Anaeróbias Tipo A'!B67</f>
        <v>Costos totales</v>
      </c>
      <c r="C23" s="200"/>
      <c r="D23" s="201"/>
      <c r="F23" s="85" t="s">
        <v>126</v>
      </c>
      <c r="G23" s="86">
        <f>'Facultativa A'!C67</f>
        <v>13055838413.876163</v>
      </c>
      <c r="H23" s="20">
        <f>'Facultativa B'!C67</f>
        <v>17134511661.208656</v>
      </c>
      <c r="J23" s="50" t="s">
        <v>264</v>
      </c>
      <c r="K23" s="71">
        <f>'Humedales A'!C69</f>
        <v>2608647544.9873056</v>
      </c>
      <c r="L23" s="20">
        <f>'Humedales B'!C69</f>
        <v>4863538827.9711905</v>
      </c>
    </row>
    <row r="24" spans="2:21" x14ac:dyDescent="0.25">
      <c r="B24" s="50" t="str">
        <f>'Lagunas Anaeróbias Tipo A'!B68</f>
        <v>Total para todas las lagunas</v>
      </c>
      <c r="C24" s="71">
        <f>'Lagunas Anaeróbias Tipo A'!C68</f>
        <v>7894562621.0918856</v>
      </c>
      <c r="D24" s="77">
        <f>'Lagunas Anaeróbias Tipo B'!C68</f>
        <v>1697345361.3161948</v>
      </c>
      <c r="F24" s="50" t="s">
        <v>110</v>
      </c>
      <c r="G24" s="71">
        <f>'Facultativa A'!C68</f>
        <v>3263959603.4690409</v>
      </c>
      <c r="H24" s="20">
        <f>'Facultativa B'!C68</f>
        <v>4283627915.3021641</v>
      </c>
      <c r="J24" s="82" t="s">
        <v>129</v>
      </c>
      <c r="K24" s="83">
        <f>'Humedales A'!C70</f>
        <v>15651885269.923832</v>
      </c>
      <c r="L24" s="83">
        <f>'Humedales B'!C70</f>
        <v>29181232967.827141</v>
      </c>
    </row>
    <row r="25" spans="2:21" ht="17.25" x14ac:dyDescent="0.4">
      <c r="B25" s="50" t="str">
        <f>'Lagunas Anaeróbias Tipo A'!B69</f>
        <v>Aumento 25% por otros gastos, y administración</v>
      </c>
      <c r="C25" s="71">
        <f>'Lagunas Anaeróbias Tipo A'!C69</f>
        <v>1973640655.2729714</v>
      </c>
      <c r="D25" s="71">
        <f>'Lagunas Anaeróbias Tipo B'!C69</f>
        <v>424336340.32904869</v>
      </c>
      <c r="F25" s="50" t="s">
        <v>264</v>
      </c>
      <c r="G25" s="71">
        <f>'Facultativa A'!C69</f>
        <v>3263959603.4690409</v>
      </c>
      <c r="H25" s="20">
        <f>'Facultativa B'!C69</f>
        <v>4283627915.3021641</v>
      </c>
      <c r="J25" s="50" t="s">
        <v>130</v>
      </c>
      <c r="K25" s="84">
        <f>'Humedales A'!C71</f>
        <v>8107180.7346468139</v>
      </c>
      <c r="L25" s="84">
        <f>'Humedales B'!C71</f>
        <v>15114954.24673273</v>
      </c>
    </row>
    <row r="26" spans="2:21" x14ac:dyDescent="0.25">
      <c r="B26" s="50" t="s">
        <v>264</v>
      </c>
      <c r="C26" s="71">
        <f>'Lagunas Anaeróbias Tipo A'!C70</f>
        <v>1973640655.2729714</v>
      </c>
      <c r="D26" s="71">
        <f>'Lagunas Anaeróbias Tipo B'!C70</f>
        <v>424336340.32904869</v>
      </c>
      <c r="F26" s="82" t="s">
        <v>129</v>
      </c>
      <c r="G26" s="83">
        <f>'Facultativa A'!C70</f>
        <v>19583757620.814243</v>
      </c>
      <c r="H26" s="83">
        <f>'Facultativa B'!C70</f>
        <v>25701767491.812981</v>
      </c>
      <c r="J26" s="87" t="s">
        <v>132</v>
      </c>
      <c r="K26" s="73"/>
      <c r="L26" s="21"/>
    </row>
    <row r="27" spans="2:21" ht="17.25" x14ac:dyDescent="0.4">
      <c r="B27" s="82" t="str">
        <f>'Lagunas Anaeróbias Tipo A'!B71</f>
        <v>Total costo en pesos</v>
      </c>
      <c r="C27" s="83">
        <f>'Lagunas Anaeróbias Tipo A'!C71</f>
        <v>11841843931.637829</v>
      </c>
      <c r="D27" s="83">
        <f>'Lagunas Anaeróbias Tipo B'!C71</f>
        <v>2546018041.9742923</v>
      </c>
      <c r="F27" s="50" t="s">
        <v>130</v>
      </c>
      <c r="G27" s="84">
        <f>'Facultativa A'!C71</f>
        <v>10143766.054849865</v>
      </c>
      <c r="H27" s="84">
        <f>'Facultativa B'!C71</f>
        <v>13312701.355944196</v>
      </c>
    </row>
    <row r="28" spans="2:21" ht="17.25" x14ac:dyDescent="0.4">
      <c r="B28" s="50" t="str">
        <f>'Lagunas Anaeróbias Tipo A'!B72</f>
        <v>Total costo en dólares*</v>
      </c>
      <c r="C28" s="84">
        <f>'Lagunas Anaeróbias Tipo A'!C72</f>
        <v>6133700.0194952032</v>
      </c>
      <c r="D28" s="84">
        <f>'Lagunas Anaeróbias Tipo B'!C72</f>
        <v>1318756.6905834873</v>
      </c>
      <c r="F28" s="50" t="s">
        <v>131</v>
      </c>
      <c r="G28" s="71">
        <f>'Facultativa A'!C72</f>
        <v>1267970.7568562331</v>
      </c>
      <c r="H28" s="20">
        <f>'Facultativa B'!C72</f>
        <v>1664087.6694930245</v>
      </c>
    </row>
    <row r="29" spans="2:21" x14ac:dyDescent="0.25">
      <c r="B29" s="50" t="str">
        <f>'Lagunas Anaeróbias Tipo A'!B73</f>
        <v>Costo por laguna en dólares*</v>
      </c>
      <c r="C29" s="71">
        <f>'Lagunas Anaeróbias Tipo A'!C73</f>
        <v>766712.50243690039</v>
      </c>
      <c r="D29" s="71">
        <f>'Lagunas Anaeróbias Tipo B'!C73</f>
        <v>329689.17264587182</v>
      </c>
      <c r="F29" s="87" t="s">
        <v>132</v>
      </c>
      <c r="G29" s="73"/>
      <c r="H29" s="21"/>
    </row>
    <row r="30" spans="2:21" x14ac:dyDescent="0.25">
      <c r="B30" s="87" t="str">
        <f>'Lagunas Anaeróbias Tipo A'!B74</f>
        <v>* Cambio US$1=$1800 pesos colombianos</v>
      </c>
      <c r="C30" s="73"/>
      <c r="D30" s="21"/>
    </row>
    <row r="33" spans="2:12" x14ac:dyDescent="0.25">
      <c r="B33" s="184" t="s">
        <v>190</v>
      </c>
      <c r="C33" s="185"/>
      <c r="D33" s="186"/>
      <c r="F33" s="187" t="s">
        <v>266</v>
      </c>
      <c r="G33" s="188"/>
      <c r="H33" s="189"/>
      <c r="J33" s="190" t="s">
        <v>192</v>
      </c>
      <c r="K33" s="191"/>
      <c r="L33" s="192"/>
    </row>
    <row r="34" spans="2:12" x14ac:dyDescent="0.25">
      <c r="B34" s="2"/>
      <c r="C34" s="89" t="s">
        <v>283</v>
      </c>
      <c r="D34" s="89" t="s">
        <v>284</v>
      </c>
      <c r="F34" s="15" t="s">
        <v>138</v>
      </c>
      <c r="G34" s="89" t="s">
        <v>283</v>
      </c>
      <c r="H34" s="89" t="s">
        <v>284</v>
      </c>
      <c r="J34" s="15" t="s">
        <v>138</v>
      </c>
      <c r="K34" s="89" t="s">
        <v>283</v>
      </c>
      <c r="L34" s="89" t="s">
        <v>284</v>
      </c>
    </row>
    <row r="35" spans="2:12" x14ac:dyDescent="0.25">
      <c r="B35" s="100" t="s">
        <v>135</v>
      </c>
      <c r="C35" s="44">
        <f>C28</f>
        <v>6133700.0194952032</v>
      </c>
      <c r="D35" s="99">
        <f>D28</f>
        <v>1318756.6905834873</v>
      </c>
      <c r="F35" s="100" t="s">
        <v>135</v>
      </c>
      <c r="G35" s="103">
        <f>'Lagunas Anaeróbias Tipo A'!$C$28</f>
        <v>22.520783999999999</v>
      </c>
      <c r="H35" s="104">
        <f>'Lagunas Anaeróbias Tipo B'!$C$28</f>
        <v>2.7584303999999999</v>
      </c>
      <c r="J35" s="100" t="s">
        <v>135</v>
      </c>
      <c r="K35" s="109">
        <f>G35*Terreno!$D$4</f>
        <v>900831360</v>
      </c>
      <c r="L35" s="110">
        <f>Terreno!$D$4*H35</f>
        <v>110337216</v>
      </c>
    </row>
    <row r="36" spans="2:12" x14ac:dyDescent="0.25">
      <c r="B36" s="2" t="s">
        <v>134</v>
      </c>
      <c r="C36" s="45">
        <f>G27</f>
        <v>10143766.054849865</v>
      </c>
      <c r="D36" s="20">
        <f>H27</f>
        <v>13312701.355944196</v>
      </c>
      <c r="F36" s="2" t="s">
        <v>134</v>
      </c>
      <c r="G36" s="103">
        <f>'Facultativa A'!$C$28</f>
        <v>196.64479295999999</v>
      </c>
      <c r="H36" s="104">
        <f>'Facultativa B'!$C$28</f>
        <v>268.67195520000001</v>
      </c>
      <c r="J36" s="2" t="s">
        <v>134</v>
      </c>
      <c r="K36" s="111">
        <f>G36*Terreno!$D$4</f>
        <v>7865791718.3999996</v>
      </c>
      <c r="L36" s="112">
        <f>Terreno!$D$4*H36</f>
        <v>10746878208</v>
      </c>
    </row>
    <row r="37" spans="2:12" x14ac:dyDescent="0.25">
      <c r="B37" s="2" t="s">
        <v>106</v>
      </c>
      <c r="C37" s="45">
        <f>K25</f>
        <v>8107180.7346468139</v>
      </c>
      <c r="D37" s="20">
        <f>L25</f>
        <v>15114954.24673273</v>
      </c>
      <c r="F37" s="2" t="s">
        <v>106</v>
      </c>
      <c r="G37" s="105">
        <v>198</v>
      </c>
      <c r="H37" s="106">
        <f>'Humedales B'!$C$25</f>
        <v>369.6</v>
      </c>
      <c r="J37" s="2" t="s">
        <v>106</v>
      </c>
      <c r="K37" s="111">
        <f>G37*Terreno!$D$4</f>
        <v>7920000000</v>
      </c>
      <c r="L37" s="112">
        <f>Terreno!$D$4*H37</f>
        <v>14784000000</v>
      </c>
    </row>
    <row r="38" spans="2:12" x14ac:dyDescent="0.25">
      <c r="B38" s="4" t="s">
        <v>136</v>
      </c>
      <c r="C38" s="101">
        <f>SUM(C35:C37)</f>
        <v>24384646.808991879</v>
      </c>
      <c r="D38" s="102">
        <f>SUM(D35:D37)</f>
        <v>29746412.293260414</v>
      </c>
      <c r="F38" s="4" t="s">
        <v>64</v>
      </c>
      <c r="G38" s="107">
        <f>SUM(G35:G37)</f>
        <v>417.16557695999995</v>
      </c>
      <c r="H38" s="108">
        <f>SUM(H35:H37)</f>
        <v>641.03038560000005</v>
      </c>
      <c r="J38" s="2" t="s">
        <v>139</v>
      </c>
      <c r="K38" s="113">
        <f>SUM(K35:K37)</f>
        <v>16686623078.4</v>
      </c>
      <c r="L38" s="114">
        <f>SUM(L35:L37)</f>
        <v>25641215424</v>
      </c>
    </row>
    <row r="39" spans="2:12" x14ac:dyDescent="0.25">
      <c r="B39" s="4" t="s">
        <v>137</v>
      </c>
      <c r="C39" s="5"/>
      <c r="D39" s="21"/>
      <c r="J39" s="24" t="s">
        <v>140</v>
      </c>
      <c r="K39" s="115">
        <f>K38/1800</f>
        <v>9270346.1546666659</v>
      </c>
      <c r="L39" s="116">
        <f>L38/1800</f>
        <v>14245119.68</v>
      </c>
    </row>
    <row r="40" spans="2:12" x14ac:dyDescent="0.25">
      <c r="J40" s="117" t="s">
        <v>141</v>
      </c>
      <c r="K40" s="5"/>
      <c r="L40" s="21"/>
    </row>
    <row r="42" spans="2:12" x14ac:dyDescent="0.25">
      <c r="B42" s="202" t="s">
        <v>191</v>
      </c>
      <c r="C42" s="203"/>
      <c r="D42" s="204"/>
      <c r="F42" s="145" t="s">
        <v>158</v>
      </c>
      <c r="G42" s="145"/>
      <c r="H42" s="145"/>
      <c r="I42" s="145"/>
      <c r="J42" s="145"/>
    </row>
    <row r="43" spans="2:12" x14ac:dyDescent="0.25">
      <c r="B43" s="2"/>
      <c r="C43" s="89" t="s">
        <v>283</v>
      </c>
      <c r="D43" s="89" t="s">
        <v>284</v>
      </c>
      <c r="F43" s="36" t="str">
        <f>'Costo Tuberías'!J12</f>
        <v>Cobertura</v>
      </c>
      <c r="G43" s="126" t="str">
        <f>'Costo Tuberías'!K12</f>
        <v>Costo Tuberias</v>
      </c>
      <c r="H43" s="123" t="str">
        <f>'Costo Tuberías'!L12</f>
        <v>Costo Instalación</v>
      </c>
      <c r="I43" s="123" t="str">
        <f>'Costo Tuberías'!M12</f>
        <v>Costo total</v>
      </c>
      <c r="J43" s="126" t="str">
        <f>'Costo Tuberías'!N12</f>
        <v>Costo por KM</v>
      </c>
    </row>
    <row r="44" spans="2:12" x14ac:dyDescent="0.25">
      <c r="B44" s="100" t="s">
        <v>142</v>
      </c>
      <c r="C44" s="44">
        <f>C38</f>
        <v>24384646.808991879</v>
      </c>
      <c r="D44" s="99">
        <f>D38</f>
        <v>29746412.293260414</v>
      </c>
      <c r="F44" s="126" t="str">
        <f>'Costo Tuberías'!J13</f>
        <v>Región</v>
      </c>
      <c r="G44" s="133">
        <f>'Costo Tuberías'!K13</f>
        <v>4949543.1577803222</v>
      </c>
      <c r="H44" s="133">
        <f>'Costo Tuberías'!L13</f>
        <v>24653997.161533602</v>
      </c>
      <c r="I44" s="39">
        <f>'Costo Tuberías'!M13</f>
        <v>29603540.319313925</v>
      </c>
      <c r="J44" s="133">
        <f>'Costo Tuberías'!N13</f>
        <v>296035.40319313924</v>
      </c>
    </row>
    <row r="45" spans="2:12" x14ac:dyDescent="0.25">
      <c r="B45" s="2" t="s">
        <v>143</v>
      </c>
      <c r="C45" s="45">
        <f>K39</f>
        <v>9270346.1546666659</v>
      </c>
      <c r="D45" s="20">
        <f>L39</f>
        <v>14245119.68</v>
      </c>
    </row>
    <row r="46" spans="2:12" x14ac:dyDescent="0.25">
      <c r="B46" s="4" t="s">
        <v>136</v>
      </c>
      <c r="C46" s="101">
        <f>SUM(C44:C45)</f>
        <v>33654992.963658541</v>
      </c>
      <c r="D46" s="102">
        <f>SUM(D44:D45)</f>
        <v>43991531.973260418</v>
      </c>
    </row>
    <row r="47" spans="2:12" x14ac:dyDescent="0.25">
      <c r="B47" s="118" t="s">
        <v>144</v>
      </c>
      <c r="C47" s="5"/>
      <c r="D47" s="21"/>
    </row>
    <row r="50" spans="2:4" x14ac:dyDescent="0.25">
      <c r="B50" s="207" t="s">
        <v>189</v>
      </c>
      <c r="C50" s="207"/>
      <c r="D50" s="207"/>
    </row>
    <row r="51" spans="2:4" x14ac:dyDescent="0.25">
      <c r="B51" s="205" t="s">
        <v>213</v>
      </c>
      <c r="C51" s="175" t="s">
        <v>105</v>
      </c>
      <c r="D51" s="175"/>
    </row>
    <row r="52" spans="2:4" x14ac:dyDescent="0.25">
      <c r="B52" s="206"/>
      <c r="C52" s="126" t="s">
        <v>233</v>
      </c>
      <c r="D52" s="126" t="s">
        <v>234</v>
      </c>
    </row>
    <row r="53" spans="2:4" x14ac:dyDescent="0.25">
      <c r="B53" s="126" t="str">
        <f>F44</f>
        <v>Región</v>
      </c>
      <c r="C53" s="141">
        <f>I44+C46</f>
        <v>63258533.28297247</v>
      </c>
      <c r="D53" s="141">
        <f>I44+D46</f>
        <v>73595072.292574346</v>
      </c>
    </row>
    <row r="56" spans="2:4" x14ac:dyDescent="0.25">
      <c r="B56" s="174" t="s">
        <v>245</v>
      </c>
      <c r="C56" s="174"/>
      <c r="D56" s="174"/>
    </row>
    <row r="57" spans="2:4" ht="33" customHeight="1" x14ac:dyDescent="0.25">
      <c r="B57" s="126" t="s">
        <v>242</v>
      </c>
      <c r="C57" s="175" t="s">
        <v>243</v>
      </c>
      <c r="D57" s="175"/>
    </row>
    <row r="58" spans="2:4" ht="30" x14ac:dyDescent="0.25">
      <c r="B58" s="36" t="s">
        <v>285</v>
      </c>
      <c r="C58" s="133">
        <f>C53</f>
        <v>63258533.28297247</v>
      </c>
      <c r="D58" s="133">
        <f>D53</f>
        <v>73595072.292574346</v>
      </c>
    </row>
    <row r="59" spans="2:4" x14ac:dyDescent="0.25">
      <c r="B59" s="126" t="s">
        <v>244</v>
      </c>
      <c r="C59" s="176">
        <v>240000000</v>
      </c>
      <c r="D59" s="177"/>
    </row>
  </sheetData>
  <mergeCells count="22">
    <mergeCell ref="B20:D20"/>
    <mergeCell ref="B23:D23"/>
    <mergeCell ref="C51:D51"/>
    <mergeCell ref="B42:D42"/>
    <mergeCell ref="B51:B52"/>
    <mergeCell ref="B50:D50"/>
    <mergeCell ref="B56:D56"/>
    <mergeCell ref="C57:D57"/>
    <mergeCell ref="C59:D59"/>
    <mergeCell ref="J2:L2"/>
    <mergeCell ref="J8:L8"/>
    <mergeCell ref="J14:L14"/>
    <mergeCell ref="B33:D33"/>
    <mergeCell ref="F33:H33"/>
    <mergeCell ref="J33:L33"/>
    <mergeCell ref="F2:H2"/>
    <mergeCell ref="F8:H8"/>
    <mergeCell ref="F14:H14"/>
    <mergeCell ref="F20:H20"/>
    <mergeCell ref="B2:D2"/>
    <mergeCell ref="B8:D8"/>
    <mergeCell ref="B14:D14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6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7"/>
    <col min="2" max="2" width="43" style="47" customWidth="1"/>
    <col min="3" max="3" width="19.42578125" style="47" bestFit="1" customWidth="1"/>
    <col min="4" max="4" width="19.5703125" style="48" bestFit="1" customWidth="1"/>
    <col min="5" max="5" width="11.42578125" style="47"/>
    <col min="6" max="6" width="46" style="47" bestFit="1" customWidth="1"/>
    <col min="7" max="7" width="16.28515625" style="48" bestFit="1" customWidth="1"/>
    <col min="8" max="8" width="17.28515625" style="48" bestFit="1" customWidth="1"/>
    <col min="9" max="10" width="16.28515625" style="47" bestFit="1" customWidth="1"/>
    <col min="11" max="11" width="11.42578125" style="47"/>
    <col min="12" max="13" width="17.85546875" style="47" bestFit="1" customWidth="1"/>
    <col min="14" max="14" width="16.28515625" style="47" bestFit="1" customWidth="1"/>
    <col min="15" max="15" width="15.140625" style="47" bestFit="1" customWidth="1"/>
    <col min="16" max="16" width="17.85546875" style="47" bestFit="1" customWidth="1"/>
    <col min="17" max="16384" width="11.42578125" style="47"/>
  </cols>
  <sheetData>
    <row r="1" spans="2:16" ht="15.75" thickBot="1" x14ac:dyDescent="0.3"/>
    <row r="2" spans="2:16" ht="19.5" thickBot="1" x14ac:dyDescent="0.35">
      <c r="B2" s="208" t="s">
        <v>288</v>
      </c>
      <c r="C2" s="209"/>
      <c r="D2" s="209"/>
      <c r="E2" s="209"/>
      <c r="F2" s="209"/>
      <c r="G2" s="209"/>
      <c r="H2" s="210"/>
      <c r="P2" s="49"/>
    </row>
    <row r="4" spans="2:16" x14ac:dyDescent="0.25">
      <c r="B4" s="211" t="s">
        <v>0</v>
      </c>
      <c r="C4" s="212"/>
      <c r="D4" s="213"/>
      <c r="F4" s="181" t="s">
        <v>169</v>
      </c>
      <c r="G4" s="182"/>
      <c r="H4" s="183"/>
    </row>
    <row r="5" spans="2:16" x14ac:dyDescent="0.25">
      <c r="B5" s="50"/>
      <c r="C5" s="51" t="s">
        <v>29</v>
      </c>
      <c r="D5" s="52" t="s">
        <v>1</v>
      </c>
      <c r="F5" s="50"/>
      <c r="G5" s="51" t="s">
        <v>29</v>
      </c>
      <c r="H5" s="52" t="s">
        <v>1</v>
      </c>
    </row>
    <row r="6" spans="2:16" x14ac:dyDescent="0.25">
      <c r="B6" s="50" t="s">
        <v>69</v>
      </c>
      <c r="C6" s="53">
        <v>221</v>
      </c>
      <c r="D6" s="52" t="s">
        <v>2</v>
      </c>
      <c r="F6" s="50" t="s">
        <v>13</v>
      </c>
      <c r="G6" s="51">
        <f>((C10*C12)/2)+(((C14+C13)/2)*C11)</f>
        <v>45.5</v>
      </c>
      <c r="H6" s="52" t="s">
        <v>11</v>
      </c>
    </row>
    <row r="7" spans="2:16" x14ac:dyDescent="0.25">
      <c r="B7" s="50" t="s">
        <v>70</v>
      </c>
      <c r="C7" s="53">
        <v>115.8</v>
      </c>
      <c r="D7" s="52" t="s">
        <v>2</v>
      </c>
      <c r="F7" s="54" t="s">
        <v>12</v>
      </c>
      <c r="G7" s="51">
        <f>(((C12*C10)/2)*2)+(C10*C14)</f>
        <v>90</v>
      </c>
      <c r="H7" s="52" t="s">
        <v>11</v>
      </c>
    </row>
    <row r="8" spans="2:16" x14ac:dyDescent="0.25">
      <c r="B8" s="50" t="s">
        <v>107</v>
      </c>
      <c r="C8" s="53">
        <f>C6*C7</f>
        <v>25591.8</v>
      </c>
      <c r="D8" s="52" t="s">
        <v>2</v>
      </c>
      <c r="F8" s="50" t="s">
        <v>14</v>
      </c>
      <c r="G8" s="51">
        <v>3</v>
      </c>
      <c r="H8" s="52" t="s">
        <v>20</v>
      </c>
      <c r="L8" s="49"/>
    </row>
    <row r="9" spans="2:16" x14ac:dyDescent="0.25">
      <c r="B9" s="50" t="s">
        <v>108</v>
      </c>
      <c r="C9" s="53">
        <f>C8*C21</f>
        <v>204734.4</v>
      </c>
      <c r="D9" s="52" t="s">
        <v>36</v>
      </c>
      <c r="F9" s="50" t="s">
        <v>15</v>
      </c>
      <c r="G9" s="51">
        <v>1</v>
      </c>
      <c r="H9" s="52" t="s">
        <v>20</v>
      </c>
      <c r="L9" s="49"/>
    </row>
    <row r="10" spans="2:16" x14ac:dyDescent="0.25">
      <c r="B10" s="50" t="s">
        <v>5</v>
      </c>
      <c r="C10" s="53">
        <v>5</v>
      </c>
      <c r="D10" s="52" t="s">
        <v>2</v>
      </c>
      <c r="F10" s="181" t="s">
        <v>118</v>
      </c>
      <c r="G10" s="182"/>
      <c r="H10" s="183"/>
    </row>
    <row r="11" spans="2:16" x14ac:dyDescent="0.25">
      <c r="B11" s="50" t="s">
        <v>6</v>
      </c>
      <c r="C11" s="53">
        <v>2</v>
      </c>
      <c r="D11" s="52" t="s">
        <v>2</v>
      </c>
      <c r="F11" s="50"/>
      <c r="G11" s="51"/>
      <c r="H11" s="52"/>
    </row>
    <row r="12" spans="2:16" x14ac:dyDescent="0.25">
      <c r="B12" s="50" t="s">
        <v>3</v>
      </c>
      <c r="C12" s="53">
        <f>C10*3</f>
        <v>15</v>
      </c>
      <c r="D12" s="52" t="s">
        <v>2</v>
      </c>
      <c r="F12" s="55" t="s">
        <v>34</v>
      </c>
      <c r="G12" s="56">
        <f>C23*C19</f>
        <v>10650.551159447101</v>
      </c>
      <c r="H12" s="52" t="s">
        <v>36</v>
      </c>
      <c r="N12" s="49"/>
    </row>
    <row r="13" spans="2:16" x14ac:dyDescent="0.25">
      <c r="B13" s="50" t="s">
        <v>4</v>
      </c>
      <c r="C13" s="53">
        <v>5</v>
      </c>
      <c r="D13" s="52" t="s">
        <v>2</v>
      </c>
      <c r="F13" s="55" t="s">
        <v>35</v>
      </c>
      <c r="G13" s="56">
        <f>((((C14+C7+C14)*2)+(C6+C14+C14)*2)*C20)</f>
        <v>3756.69096945703</v>
      </c>
      <c r="H13" s="52" t="s">
        <v>36</v>
      </c>
    </row>
    <row r="14" spans="2:16" x14ac:dyDescent="0.25">
      <c r="B14" s="50" t="s">
        <v>23</v>
      </c>
      <c r="C14" s="53">
        <v>3</v>
      </c>
      <c r="D14" s="52" t="s">
        <v>2</v>
      </c>
      <c r="F14" s="55" t="s">
        <v>116</v>
      </c>
      <c r="G14" s="56">
        <f>SUM(G12:G13)</f>
        <v>14407.24212890413</v>
      </c>
      <c r="H14" s="52" t="s">
        <v>36</v>
      </c>
      <c r="M14" s="49"/>
    </row>
    <row r="15" spans="2:16" x14ac:dyDescent="0.25">
      <c r="B15" s="50" t="s">
        <v>170</v>
      </c>
      <c r="C15" s="57">
        <v>5</v>
      </c>
      <c r="D15" s="52" t="s">
        <v>2</v>
      </c>
      <c r="F15" s="55" t="s">
        <v>37</v>
      </c>
      <c r="G15" s="56">
        <f>G14*C21</f>
        <v>115257.93703123304</v>
      </c>
      <c r="H15" s="52" t="s">
        <v>36</v>
      </c>
    </row>
    <row r="16" spans="2:16" x14ac:dyDescent="0.25">
      <c r="B16" s="50" t="s">
        <v>171</v>
      </c>
      <c r="C16" s="57">
        <v>1</v>
      </c>
      <c r="D16" s="52" t="s">
        <v>2</v>
      </c>
      <c r="F16" s="55" t="s">
        <v>38</v>
      </c>
      <c r="G16" s="56">
        <f>(C7-(C12*2))*((C6-(C12*2)))</f>
        <v>16387.8</v>
      </c>
      <c r="H16" s="52" t="s">
        <v>36</v>
      </c>
    </row>
    <row r="17" spans="2:15" x14ac:dyDescent="0.25">
      <c r="B17" s="50" t="s">
        <v>7</v>
      </c>
      <c r="C17" s="53">
        <v>3</v>
      </c>
      <c r="D17" s="52" t="s">
        <v>2</v>
      </c>
      <c r="F17" s="55" t="s">
        <v>39</v>
      </c>
      <c r="G17" s="56">
        <f>G16*C21</f>
        <v>131102.39999999999</v>
      </c>
      <c r="H17" s="52" t="s">
        <v>36</v>
      </c>
    </row>
    <row r="18" spans="2:15" x14ac:dyDescent="0.25">
      <c r="B18" s="50" t="s">
        <v>8</v>
      </c>
      <c r="C18" s="53">
        <v>4.5</v>
      </c>
      <c r="D18" s="52" t="s">
        <v>2</v>
      </c>
      <c r="F18" s="55" t="s">
        <v>117</v>
      </c>
      <c r="G18" s="56">
        <f>G16+G14</f>
        <v>30795.04212890413</v>
      </c>
      <c r="H18" s="52" t="s">
        <v>36</v>
      </c>
    </row>
    <row r="19" spans="2:15" x14ac:dyDescent="0.25">
      <c r="B19" s="50" t="s">
        <v>9</v>
      </c>
      <c r="C19" s="58">
        <f>((C13^2)+(C12^2))^(1/2)</f>
        <v>15.811388300841896</v>
      </c>
      <c r="D19" s="52" t="s">
        <v>2</v>
      </c>
      <c r="F19" s="55" t="s">
        <v>40</v>
      </c>
      <c r="G19" s="56">
        <f>G15+G17</f>
        <v>246360.33703123304</v>
      </c>
      <c r="H19" s="52" t="s">
        <v>36</v>
      </c>
      <c r="I19" s="49"/>
      <c r="O19" s="49"/>
    </row>
    <row r="20" spans="2:15" x14ac:dyDescent="0.25">
      <c r="B20" s="50" t="s">
        <v>10</v>
      </c>
      <c r="C20" s="58">
        <f>((C11^2)+(C13^2))^(1/2)</f>
        <v>5.3851648071345037</v>
      </c>
      <c r="D20" s="52" t="s">
        <v>2</v>
      </c>
      <c r="F20" s="50"/>
      <c r="G20" s="51"/>
      <c r="H20" s="52"/>
      <c r="N20" s="49"/>
    </row>
    <row r="21" spans="2:15" x14ac:dyDescent="0.25">
      <c r="B21" s="50" t="s">
        <v>68</v>
      </c>
      <c r="C21" s="59">
        <v>8</v>
      </c>
      <c r="D21" s="52" t="s">
        <v>115</v>
      </c>
      <c r="F21" s="181" t="s">
        <v>172</v>
      </c>
      <c r="G21" s="182"/>
      <c r="H21" s="183"/>
    </row>
    <row r="22" spans="2:15" x14ac:dyDescent="0.25">
      <c r="B22" s="50" t="s">
        <v>26</v>
      </c>
      <c r="C22" s="59">
        <f>C21/2</f>
        <v>4</v>
      </c>
      <c r="D22" s="52" t="s">
        <v>20</v>
      </c>
      <c r="F22" s="50"/>
      <c r="G22" s="51" t="s">
        <v>29</v>
      </c>
      <c r="H22" s="52" t="s">
        <v>1</v>
      </c>
    </row>
    <row r="23" spans="2:15" x14ac:dyDescent="0.25">
      <c r="B23" s="50" t="s">
        <v>173</v>
      </c>
      <c r="C23" s="59">
        <f>(C6*2)+(C7*2)</f>
        <v>673.6</v>
      </c>
      <c r="D23" s="52" t="s">
        <v>2</v>
      </c>
      <c r="F23" s="50" t="s">
        <v>174</v>
      </c>
      <c r="G23" s="51">
        <f>C15*C16</f>
        <v>5</v>
      </c>
      <c r="H23" s="52" t="s">
        <v>11</v>
      </c>
    </row>
    <row r="24" spans="2:15" x14ac:dyDescent="0.25">
      <c r="B24" s="60" t="s">
        <v>120</v>
      </c>
      <c r="C24" s="59">
        <f>((C8*C18))-(G26)</f>
        <v>84624.799999999988</v>
      </c>
      <c r="D24" s="52" t="s">
        <v>16</v>
      </c>
      <c r="F24" s="50" t="s">
        <v>175</v>
      </c>
      <c r="G24" s="51">
        <f>C23*G23</f>
        <v>3368</v>
      </c>
      <c r="H24" s="52" t="s">
        <v>16</v>
      </c>
    </row>
    <row r="25" spans="2:15" x14ac:dyDescent="0.25">
      <c r="B25" s="60" t="s">
        <v>27</v>
      </c>
      <c r="C25" s="59">
        <f>C24*C21</f>
        <v>676998.39999999991</v>
      </c>
      <c r="D25" s="52" t="s">
        <v>16</v>
      </c>
      <c r="F25" s="50" t="s">
        <v>176</v>
      </c>
      <c r="G25" s="51">
        <f>G24*C21</f>
        <v>26944</v>
      </c>
      <c r="H25" s="52" t="s">
        <v>16</v>
      </c>
    </row>
    <row r="26" spans="2:15" x14ac:dyDescent="0.25">
      <c r="B26" s="60" t="s">
        <v>177</v>
      </c>
      <c r="C26" s="58">
        <f>C8/10000</f>
        <v>2.55918</v>
      </c>
      <c r="D26" s="52" t="s">
        <v>74</v>
      </c>
      <c r="F26" s="60" t="s">
        <v>178</v>
      </c>
      <c r="G26" s="51">
        <f>((C7+C6+C7)*G6)+(C6*(G7/2))</f>
        <v>30538.3</v>
      </c>
      <c r="H26" s="52" t="s">
        <v>16</v>
      </c>
    </row>
    <row r="27" spans="2:15" x14ac:dyDescent="0.25">
      <c r="B27" s="60" t="s">
        <v>159</v>
      </c>
      <c r="C27" s="58">
        <f>C26*C21</f>
        <v>20.47344</v>
      </c>
      <c r="D27" s="52" t="s">
        <v>74</v>
      </c>
      <c r="F27" s="60" t="s">
        <v>179</v>
      </c>
      <c r="G27" s="51">
        <f>G26*C21</f>
        <v>244306.4</v>
      </c>
      <c r="H27" s="52" t="s">
        <v>16</v>
      </c>
    </row>
    <row r="28" spans="2:15" x14ac:dyDescent="0.25">
      <c r="B28" s="60" t="s">
        <v>265</v>
      </c>
      <c r="C28" s="58">
        <f>C27+(C27*0.1)</f>
        <v>22.520783999999999</v>
      </c>
      <c r="D28" s="52" t="s">
        <v>74</v>
      </c>
      <c r="F28" s="60" t="s">
        <v>180</v>
      </c>
      <c r="G28" s="51">
        <f>G26-G24</f>
        <v>27170.3</v>
      </c>
      <c r="H28" s="52" t="s">
        <v>16</v>
      </c>
    </row>
    <row r="29" spans="2:15" x14ac:dyDescent="0.25">
      <c r="B29" s="61" t="s">
        <v>71</v>
      </c>
      <c r="C29" s="62"/>
      <c r="D29" s="63"/>
      <c r="F29" s="60" t="s">
        <v>181</v>
      </c>
      <c r="G29" s="51">
        <f>G28*C21</f>
        <v>217362.4</v>
      </c>
      <c r="H29" s="52" t="s">
        <v>16</v>
      </c>
    </row>
    <row r="30" spans="2:15" x14ac:dyDescent="0.25">
      <c r="F30" s="61"/>
      <c r="G30" s="64"/>
      <c r="H30" s="63"/>
    </row>
    <row r="31" spans="2:15" x14ac:dyDescent="0.25">
      <c r="B31" s="181" t="s">
        <v>162</v>
      </c>
      <c r="C31" s="182"/>
      <c r="D31" s="183"/>
    </row>
    <row r="32" spans="2:15" x14ac:dyDescent="0.25">
      <c r="B32" s="50" t="s">
        <v>41</v>
      </c>
      <c r="C32" s="65">
        <f>'Índice de precios'!E5</f>
        <v>2106.84942</v>
      </c>
      <c r="D32" s="52" t="s">
        <v>16</v>
      </c>
      <c r="F32" s="181" t="s">
        <v>21</v>
      </c>
      <c r="G32" s="182"/>
      <c r="H32" s="183"/>
    </row>
    <row r="33" spans="2:8" x14ac:dyDescent="0.25">
      <c r="B33" s="50" t="s">
        <v>42</v>
      </c>
      <c r="C33" s="65">
        <f>'Índice de precios'!E6</f>
        <v>1260.880764</v>
      </c>
      <c r="D33" s="52" t="s">
        <v>16</v>
      </c>
      <c r="F33" s="50" t="s">
        <v>22</v>
      </c>
      <c r="G33" s="51">
        <f>C17</f>
        <v>3</v>
      </c>
      <c r="H33" s="52" t="s">
        <v>2</v>
      </c>
    </row>
    <row r="34" spans="2:8" x14ac:dyDescent="0.25">
      <c r="B34" s="50" t="s">
        <v>43</v>
      </c>
      <c r="C34" s="65">
        <f>'Índice de precios'!E7</f>
        <v>603.27071999999998</v>
      </c>
      <c r="D34" s="52" t="s">
        <v>36</v>
      </c>
      <c r="F34" s="50" t="s">
        <v>107</v>
      </c>
      <c r="G34" s="51">
        <f>C8</f>
        <v>25591.8</v>
      </c>
      <c r="H34" s="52" t="s">
        <v>2</v>
      </c>
    </row>
    <row r="35" spans="2:8" x14ac:dyDescent="0.25">
      <c r="B35" s="50" t="s">
        <v>44</v>
      </c>
      <c r="C35" s="65">
        <f>'Índice de precios'!E8</f>
        <v>115.87212000000001</v>
      </c>
      <c r="D35" s="52" t="s">
        <v>36</v>
      </c>
      <c r="F35" s="50" t="s">
        <v>119</v>
      </c>
      <c r="G35" s="51">
        <f>G34*G33</f>
        <v>76775.399999999994</v>
      </c>
      <c r="H35" s="52" t="s">
        <v>16</v>
      </c>
    </row>
    <row r="36" spans="2:8" x14ac:dyDescent="0.25">
      <c r="B36" s="50" t="s">
        <v>45</v>
      </c>
      <c r="C36" s="65">
        <f>'Índice de precios'!E9</f>
        <v>212892.03000000003</v>
      </c>
      <c r="D36" s="52" t="s">
        <v>46</v>
      </c>
      <c r="F36" s="50" t="s">
        <v>25</v>
      </c>
      <c r="G36" s="51">
        <f>G35*C21</f>
        <v>614203.19999999995</v>
      </c>
      <c r="H36" s="52" t="s">
        <v>16</v>
      </c>
    </row>
    <row r="37" spans="2:8" x14ac:dyDescent="0.25">
      <c r="B37" s="50" t="s">
        <v>111</v>
      </c>
      <c r="C37" s="65">
        <f>'Índice de precios'!E10</f>
        <v>5434.9542000000001</v>
      </c>
      <c r="D37" s="52" t="s">
        <v>47</v>
      </c>
      <c r="F37" s="61"/>
      <c r="G37" s="64"/>
      <c r="H37" s="63"/>
    </row>
    <row r="38" spans="2:8" x14ac:dyDescent="0.25">
      <c r="B38" s="50" t="s">
        <v>28</v>
      </c>
      <c r="C38" s="66">
        <f>'Índice de precios'!E11</f>
        <v>56505.54</v>
      </c>
      <c r="D38" s="52" t="s">
        <v>16</v>
      </c>
    </row>
    <row r="39" spans="2:8" x14ac:dyDescent="0.25">
      <c r="B39" s="50" t="s">
        <v>55</v>
      </c>
      <c r="C39" s="66">
        <f>'Índice de precios'!E12</f>
        <v>427.82765999999998</v>
      </c>
      <c r="D39" s="52" t="s">
        <v>36</v>
      </c>
      <c r="F39" s="181" t="s">
        <v>28</v>
      </c>
      <c r="G39" s="182"/>
      <c r="H39" s="183"/>
    </row>
    <row r="40" spans="2:8" x14ac:dyDescent="0.25">
      <c r="B40" s="50" t="s">
        <v>57</v>
      </c>
      <c r="C40" s="66">
        <f>'Índice de precios'!E13</f>
        <v>2615.8080000000004</v>
      </c>
      <c r="D40" s="52" t="s">
        <v>16</v>
      </c>
      <c r="F40" s="50"/>
      <c r="G40" s="51" t="s">
        <v>29</v>
      </c>
      <c r="H40" s="52" t="s">
        <v>1</v>
      </c>
    </row>
    <row r="41" spans="2:8" x14ac:dyDescent="0.25">
      <c r="B41" s="50" t="s">
        <v>56</v>
      </c>
      <c r="C41" s="66">
        <f>'Índice de precios'!E14</f>
        <v>8265.9532799999997</v>
      </c>
      <c r="D41" s="52" t="s">
        <v>16</v>
      </c>
      <c r="F41" s="50" t="s">
        <v>30</v>
      </c>
      <c r="G41" s="51">
        <v>0.3</v>
      </c>
      <c r="H41" s="52" t="s">
        <v>2</v>
      </c>
    </row>
    <row r="42" spans="2:8" x14ac:dyDescent="0.25">
      <c r="B42" s="67" t="s">
        <v>62</v>
      </c>
      <c r="C42" s="66">
        <f>'Índice de precios'!E15</f>
        <v>3076.4354400000002</v>
      </c>
      <c r="D42" s="52" t="s">
        <v>36</v>
      </c>
      <c r="F42" s="50" t="s">
        <v>32</v>
      </c>
      <c r="G42" s="51">
        <f>C19*G41</f>
        <v>4.7434164902525691</v>
      </c>
      <c r="H42" s="52" t="s">
        <v>11</v>
      </c>
    </row>
    <row r="43" spans="2:8" x14ac:dyDescent="0.25">
      <c r="B43" s="67" t="s">
        <v>163</v>
      </c>
      <c r="C43" s="66">
        <f>'Índice de precios'!E16</f>
        <v>98.092799999999997</v>
      </c>
      <c r="D43" s="52" t="s">
        <v>36</v>
      </c>
      <c r="F43" s="50" t="s">
        <v>31</v>
      </c>
      <c r="G43" s="51">
        <f>C23*G42</f>
        <v>3195.1653478341304</v>
      </c>
      <c r="H43" s="52" t="s">
        <v>16</v>
      </c>
    </row>
    <row r="44" spans="2:8" x14ac:dyDescent="0.25">
      <c r="B44" s="67" t="s">
        <v>66</v>
      </c>
      <c r="C44" s="80">
        <f>'Índice de precios'!E17</f>
        <v>24022.926719999999</v>
      </c>
      <c r="D44" s="52" t="s">
        <v>16</v>
      </c>
      <c r="F44" s="50" t="s">
        <v>33</v>
      </c>
      <c r="G44" s="51">
        <f>G43*C21</f>
        <v>25561.322782673044</v>
      </c>
      <c r="H44" s="52" t="s">
        <v>16</v>
      </c>
    </row>
    <row r="45" spans="2:8" x14ac:dyDescent="0.25">
      <c r="B45" s="68"/>
      <c r="C45" s="69"/>
      <c r="D45" s="63"/>
      <c r="F45" s="61"/>
      <c r="G45" s="64"/>
      <c r="H45" s="63"/>
    </row>
    <row r="47" spans="2:8" x14ac:dyDescent="0.25">
      <c r="B47" s="196" t="s">
        <v>182</v>
      </c>
      <c r="C47" s="198"/>
    </row>
    <row r="48" spans="2:8" x14ac:dyDescent="0.25">
      <c r="B48" s="50" t="s">
        <v>48</v>
      </c>
      <c r="C48" s="70">
        <f>G36*C32</f>
        <v>1294033655.6821439</v>
      </c>
    </row>
    <row r="49" spans="2:3" x14ac:dyDescent="0.25">
      <c r="B49" s="50" t="s">
        <v>59</v>
      </c>
      <c r="C49" s="70">
        <f>G17*C39</f>
        <v>56089233.012383997</v>
      </c>
    </row>
    <row r="50" spans="2:3" x14ac:dyDescent="0.25">
      <c r="B50" s="50" t="s">
        <v>67</v>
      </c>
      <c r="C50" s="70">
        <f>G44*C38</f>
        <v>1444356346.9492431</v>
      </c>
    </row>
    <row r="51" spans="2:3" x14ac:dyDescent="0.25">
      <c r="B51" s="82" t="s">
        <v>64</v>
      </c>
      <c r="C51" s="77">
        <f>SUM(C48:C50)</f>
        <v>2794479235.6437712</v>
      </c>
    </row>
    <row r="52" spans="2:3" x14ac:dyDescent="0.25">
      <c r="B52" s="181" t="s">
        <v>125</v>
      </c>
      <c r="C52" s="183"/>
    </row>
    <row r="53" spans="2:3" x14ac:dyDescent="0.25">
      <c r="B53" s="50" t="s">
        <v>50</v>
      </c>
      <c r="C53" s="71">
        <f>G27*C41</f>
        <v>2019425288.4049919</v>
      </c>
    </row>
    <row r="54" spans="2:3" x14ac:dyDescent="0.25">
      <c r="B54" s="50" t="s">
        <v>51</v>
      </c>
      <c r="C54" s="71">
        <f>G27*C37</f>
        <v>1327794094.76688</v>
      </c>
    </row>
    <row r="55" spans="2:3" x14ac:dyDescent="0.25">
      <c r="B55" s="50" t="s">
        <v>52</v>
      </c>
      <c r="C55" s="71">
        <f>G15*C34</f>
        <v>69531738.658546612</v>
      </c>
    </row>
    <row r="56" spans="2:3" x14ac:dyDescent="0.25">
      <c r="B56" s="50" t="s">
        <v>53</v>
      </c>
      <c r="C56" s="71">
        <f>G19*C35</f>
        <v>28546294.535723481</v>
      </c>
    </row>
    <row r="57" spans="2:3" x14ac:dyDescent="0.25">
      <c r="B57" s="82" t="s">
        <v>64</v>
      </c>
      <c r="C57" s="74">
        <f>SUM(C53:C56)</f>
        <v>3445297416.3661423</v>
      </c>
    </row>
    <row r="58" spans="2:3" x14ac:dyDescent="0.25">
      <c r="B58" s="181" t="s">
        <v>164</v>
      </c>
      <c r="C58" s="183"/>
    </row>
    <row r="59" spans="2:3" x14ac:dyDescent="0.25">
      <c r="B59" s="50" t="s">
        <v>51</v>
      </c>
      <c r="C59" s="71">
        <f>G25*C37</f>
        <v>146439405.9648</v>
      </c>
    </row>
    <row r="60" spans="2:3" x14ac:dyDescent="0.25">
      <c r="B60" s="50" t="s">
        <v>124</v>
      </c>
      <c r="C60" s="70">
        <f>C44*G25</f>
        <v>647273737.54367995</v>
      </c>
    </row>
    <row r="61" spans="2:3" x14ac:dyDescent="0.25">
      <c r="B61" s="50" t="s">
        <v>53</v>
      </c>
      <c r="C61" s="81">
        <f>C35*(C23*C15)*(C21)</f>
        <v>3122058.4012800003</v>
      </c>
    </row>
    <row r="62" spans="2:3" x14ac:dyDescent="0.25">
      <c r="B62" s="50" t="s">
        <v>127</v>
      </c>
      <c r="C62" s="81">
        <f>C60*0.15</f>
        <v>97091060.631551996</v>
      </c>
    </row>
    <row r="63" spans="2:3" x14ac:dyDescent="0.25">
      <c r="B63" s="82" t="s">
        <v>64</v>
      </c>
      <c r="C63" s="74">
        <f>SUM(C59:C62)</f>
        <v>893926262.54131198</v>
      </c>
    </row>
    <row r="64" spans="2:3" x14ac:dyDescent="0.25">
      <c r="B64" s="181" t="s">
        <v>65</v>
      </c>
      <c r="C64" s="183"/>
    </row>
    <row r="65" spans="2:3" x14ac:dyDescent="0.25">
      <c r="B65" s="50" t="s">
        <v>61</v>
      </c>
      <c r="C65" s="71">
        <f>C42*G19</f>
        <v>757911671.85322976</v>
      </c>
    </row>
    <row r="66" spans="2:3" x14ac:dyDescent="0.25">
      <c r="B66" s="50" t="s">
        <v>165</v>
      </c>
      <c r="C66" s="75">
        <f>G13*8*C43</f>
        <v>2948034.6874300363</v>
      </c>
    </row>
    <row r="67" spans="2:3" x14ac:dyDescent="0.25">
      <c r="B67" s="199" t="s">
        <v>128</v>
      </c>
      <c r="C67" s="201"/>
    </row>
    <row r="68" spans="2:3" x14ac:dyDescent="0.25">
      <c r="B68" s="85" t="s">
        <v>126</v>
      </c>
      <c r="C68" s="86">
        <f>C51+C57+C63+C65+C66</f>
        <v>7894562621.0918856</v>
      </c>
    </row>
    <row r="69" spans="2:3" x14ac:dyDescent="0.25">
      <c r="B69" s="50" t="s">
        <v>166</v>
      </c>
      <c r="C69" s="71">
        <f>C68*0.25</f>
        <v>1973640655.2729714</v>
      </c>
    </row>
    <row r="70" spans="2:3" x14ac:dyDescent="0.25">
      <c r="B70" s="50" t="s">
        <v>264</v>
      </c>
      <c r="C70" s="71">
        <f>(C68+C69)*0.2</f>
        <v>1973640655.2729714</v>
      </c>
    </row>
    <row r="71" spans="2:3" x14ac:dyDescent="0.25">
      <c r="B71" s="82" t="s">
        <v>129</v>
      </c>
      <c r="C71" s="83">
        <f>C68+C69+C70</f>
        <v>11841843931.637829</v>
      </c>
    </row>
    <row r="72" spans="2:3" ht="17.25" x14ac:dyDescent="0.4">
      <c r="B72" s="50" t="s">
        <v>167</v>
      </c>
      <c r="C72" s="84">
        <f>C71/C76</f>
        <v>6133700.0194952032</v>
      </c>
    </row>
    <row r="73" spans="2:3" x14ac:dyDescent="0.25">
      <c r="B73" s="50" t="s">
        <v>168</v>
      </c>
      <c r="C73" s="71">
        <f>C72/C21</f>
        <v>766712.50243690039</v>
      </c>
    </row>
    <row r="74" spans="2:3" x14ac:dyDescent="0.25">
      <c r="B74" s="87" t="s">
        <v>132</v>
      </c>
      <c r="C74" s="73"/>
    </row>
    <row r="76" spans="2:3" x14ac:dyDescent="0.25">
      <c r="B76" s="34" t="s">
        <v>211</v>
      </c>
      <c r="C76" s="137">
        <f>'Índice de precios'!$C$22</f>
        <v>1930.62</v>
      </c>
    </row>
  </sheetData>
  <mergeCells count="13">
    <mergeCell ref="B67:C67"/>
    <mergeCell ref="B58:C58"/>
    <mergeCell ref="B64:C64"/>
    <mergeCell ref="B2:H2"/>
    <mergeCell ref="F32:H32"/>
    <mergeCell ref="F39:H39"/>
    <mergeCell ref="B4:D4"/>
    <mergeCell ref="F10:H10"/>
    <mergeCell ref="F4:H4"/>
    <mergeCell ref="F21:H21"/>
    <mergeCell ref="B31:D31"/>
    <mergeCell ref="B52:C52"/>
    <mergeCell ref="B47:C4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6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7"/>
    <col min="2" max="2" width="43" style="47" customWidth="1"/>
    <col min="3" max="3" width="18.85546875" style="47" bestFit="1" customWidth="1"/>
    <col min="4" max="4" width="19.5703125" style="48" bestFit="1" customWidth="1"/>
    <col min="5" max="5" width="11.42578125" style="47"/>
    <col min="6" max="6" width="46" style="47" bestFit="1" customWidth="1"/>
    <col min="7" max="7" width="16.28515625" style="48" bestFit="1" customWidth="1"/>
    <col min="8" max="8" width="17.28515625" style="48" bestFit="1" customWidth="1"/>
    <col min="9" max="10" width="16.28515625" style="47" bestFit="1" customWidth="1"/>
    <col min="11" max="11" width="11.42578125" style="47"/>
    <col min="12" max="13" width="17.85546875" style="47" bestFit="1" customWidth="1"/>
    <col min="14" max="14" width="16.28515625" style="47" bestFit="1" customWidth="1"/>
    <col min="15" max="15" width="15.140625" style="47" bestFit="1" customWidth="1"/>
    <col min="16" max="16" width="17.85546875" style="47" bestFit="1" customWidth="1"/>
    <col min="17" max="16384" width="11.42578125" style="47"/>
  </cols>
  <sheetData>
    <row r="1" spans="2:16" ht="15.75" thickBot="1" x14ac:dyDescent="0.3"/>
    <row r="2" spans="2:16" ht="19.5" thickBot="1" x14ac:dyDescent="0.35">
      <c r="B2" s="208" t="s">
        <v>289</v>
      </c>
      <c r="C2" s="209"/>
      <c r="D2" s="209"/>
      <c r="E2" s="209"/>
      <c r="F2" s="209"/>
      <c r="G2" s="209"/>
      <c r="H2" s="210"/>
      <c r="P2" s="49"/>
    </row>
    <row r="4" spans="2:16" x14ac:dyDescent="0.25">
      <c r="B4" s="211" t="s">
        <v>0</v>
      </c>
      <c r="C4" s="212"/>
      <c r="D4" s="213"/>
      <c r="F4" s="181" t="s">
        <v>169</v>
      </c>
      <c r="G4" s="182"/>
      <c r="H4" s="183"/>
    </row>
    <row r="5" spans="2:16" x14ac:dyDescent="0.25">
      <c r="B5" s="50"/>
      <c r="C5" s="51" t="s">
        <v>29</v>
      </c>
      <c r="D5" s="52" t="s">
        <v>1</v>
      </c>
      <c r="F5" s="50"/>
      <c r="G5" s="51" t="s">
        <v>29</v>
      </c>
      <c r="H5" s="52" t="s">
        <v>1</v>
      </c>
    </row>
    <row r="6" spans="2:16" x14ac:dyDescent="0.25">
      <c r="B6" s="50" t="s">
        <v>69</v>
      </c>
      <c r="C6" s="3">
        <v>106.8</v>
      </c>
      <c r="D6" s="52" t="s">
        <v>2</v>
      </c>
      <c r="F6" s="50" t="s">
        <v>13</v>
      </c>
      <c r="G6" s="51">
        <f>((C10*C12)/2)+(((C14+C13)/2)*C11)</f>
        <v>45.5</v>
      </c>
      <c r="H6" s="52" t="s">
        <v>11</v>
      </c>
    </row>
    <row r="7" spans="2:16" x14ac:dyDescent="0.25">
      <c r="B7" s="50" t="s">
        <v>70</v>
      </c>
      <c r="C7" s="3">
        <v>58.7</v>
      </c>
      <c r="D7" s="52" t="s">
        <v>2</v>
      </c>
      <c r="F7" s="54" t="s">
        <v>12</v>
      </c>
      <c r="G7" s="51">
        <f>(((C12*C10)/2)*2)+(C10*C14)</f>
        <v>90</v>
      </c>
      <c r="H7" s="52" t="s">
        <v>11</v>
      </c>
    </row>
    <row r="8" spans="2:16" x14ac:dyDescent="0.25">
      <c r="B8" s="50" t="s">
        <v>107</v>
      </c>
      <c r="C8" s="53">
        <f>C6*C7</f>
        <v>6269.16</v>
      </c>
      <c r="D8" s="52" t="s">
        <v>2</v>
      </c>
      <c r="F8" s="50" t="s">
        <v>14</v>
      </c>
      <c r="G8" s="51">
        <v>3</v>
      </c>
      <c r="H8" s="52" t="s">
        <v>20</v>
      </c>
      <c r="L8" s="49"/>
    </row>
    <row r="9" spans="2:16" x14ac:dyDescent="0.25">
      <c r="B9" s="50" t="s">
        <v>108</v>
      </c>
      <c r="C9" s="53">
        <f>C8*C21</f>
        <v>25076.639999999999</v>
      </c>
      <c r="D9" s="52" t="s">
        <v>36</v>
      </c>
      <c r="F9" s="50" t="s">
        <v>15</v>
      </c>
      <c r="G9" s="51">
        <v>1</v>
      </c>
      <c r="H9" s="52" t="s">
        <v>20</v>
      </c>
      <c r="L9" s="49"/>
    </row>
    <row r="10" spans="2:16" x14ac:dyDescent="0.25">
      <c r="B10" s="50" t="s">
        <v>5</v>
      </c>
      <c r="C10" s="53">
        <v>5</v>
      </c>
      <c r="D10" s="52" t="s">
        <v>2</v>
      </c>
      <c r="F10" s="181" t="s">
        <v>118</v>
      </c>
      <c r="G10" s="182"/>
      <c r="H10" s="183"/>
    </row>
    <row r="11" spans="2:16" x14ac:dyDescent="0.25">
      <c r="B11" s="50" t="s">
        <v>6</v>
      </c>
      <c r="C11" s="53">
        <v>2</v>
      </c>
      <c r="D11" s="52" t="s">
        <v>2</v>
      </c>
      <c r="F11" s="50"/>
      <c r="G11" s="51"/>
      <c r="H11" s="52"/>
    </row>
    <row r="12" spans="2:16" x14ac:dyDescent="0.25">
      <c r="B12" s="50" t="s">
        <v>3</v>
      </c>
      <c r="C12" s="53">
        <f>C10*3</f>
        <v>15</v>
      </c>
      <c r="D12" s="52" t="s">
        <v>2</v>
      </c>
      <c r="F12" s="55" t="s">
        <v>34</v>
      </c>
      <c r="G12" s="56">
        <f>C23*C19</f>
        <v>5233.5695275786675</v>
      </c>
      <c r="H12" s="52" t="s">
        <v>36</v>
      </c>
      <c r="N12" s="49"/>
    </row>
    <row r="13" spans="2:16" x14ac:dyDescent="0.25">
      <c r="B13" s="50" t="s">
        <v>4</v>
      </c>
      <c r="C13" s="53">
        <v>5</v>
      </c>
      <c r="D13" s="52" t="s">
        <v>2</v>
      </c>
      <c r="F13" s="55" t="s">
        <v>35</v>
      </c>
      <c r="G13" s="56">
        <f>((((C14+C7+C14)*2)+(C6+C14+C14)*2)*C20)</f>
        <v>1911.7335065327488</v>
      </c>
      <c r="H13" s="52" t="s">
        <v>36</v>
      </c>
    </row>
    <row r="14" spans="2:16" x14ac:dyDescent="0.25">
      <c r="B14" s="50" t="s">
        <v>23</v>
      </c>
      <c r="C14" s="53">
        <v>3</v>
      </c>
      <c r="D14" s="52" t="s">
        <v>2</v>
      </c>
      <c r="F14" s="55" t="s">
        <v>116</v>
      </c>
      <c r="G14" s="56">
        <f>SUM(G12:G13)</f>
        <v>7145.3030341114163</v>
      </c>
      <c r="H14" s="52" t="s">
        <v>36</v>
      </c>
      <c r="M14" s="49"/>
    </row>
    <row r="15" spans="2:16" x14ac:dyDescent="0.25">
      <c r="B15" s="50" t="s">
        <v>170</v>
      </c>
      <c r="C15" s="57">
        <v>5</v>
      </c>
      <c r="D15" s="52" t="s">
        <v>2</v>
      </c>
      <c r="F15" s="55" t="s">
        <v>37</v>
      </c>
      <c r="G15" s="56">
        <f>G14*C21</f>
        <v>28581.212136445665</v>
      </c>
      <c r="H15" s="52" t="s">
        <v>36</v>
      </c>
    </row>
    <row r="16" spans="2:16" x14ac:dyDescent="0.25">
      <c r="B16" s="50" t="s">
        <v>171</v>
      </c>
      <c r="C16" s="57">
        <v>1</v>
      </c>
      <c r="D16" s="52" t="s">
        <v>2</v>
      </c>
      <c r="F16" s="55" t="s">
        <v>38</v>
      </c>
      <c r="G16" s="56">
        <f>(C7-(C12*2))*((C6-(C12*2)))</f>
        <v>2204.1600000000003</v>
      </c>
      <c r="H16" s="52" t="s">
        <v>36</v>
      </c>
    </row>
    <row r="17" spans="2:15" x14ac:dyDescent="0.25">
      <c r="B17" s="50" t="s">
        <v>7</v>
      </c>
      <c r="C17" s="53">
        <v>3</v>
      </c>
      <c r="D17" s="52" t="s">
        <v>2</v>
      </c>
      <c r="F17" s="55" t="s">
        <v>39</v>
      </c>
      <c r="G17" s="56">
        <f>G16*C21</f>
        <v>8816.6400000000012</v>
      </c>
      <c r="H17" s="52" t="s">
        <v>36</v>
      </c>
    </row>
    <row r="18" spans="2:15" x14ac:dyDescent="0.25">
      <c r="B18" s="50" t="s">
        <v>8</v>
      </c>
      <c r="C18" s="53">
        <v>4.5</v>
      </c>
      <c r="D18" s="52" t="s">
        <v>2</v>
      </c>
      <c r="F18" s="55" t="s">
        <v>117</v>
      </c>
      <c r="G18" s="56">
        <f>G16+G14</f>
        <v>9349.4630341114171</v>
      </c>
      <c r="H18" s="52" t="s">
        <v>36</v>
      </c>
    </row>
    <row r="19" spans="2:15" x14ac:dyDescent="0.25">
      <c r="B19" s="50" t="s">
        <v>9</v>
      </c>
      <c r="C19" s="58">
        <f>((C13^2)+(C12^2))^(1/2)</f>
        <v>15.811388300841896</v>
      </c>
      <c r="D19" s="52" t="s">
        <v>2</v>
      </c>
      <c r="F19" s="55" t="s">
        <v>40</v>
      </c>
      <c r="G19" s="56">
        <f>G15+G17</f>
        <v>37397.852136445668</v>
      </c>
      <c r="H19" s="52" t="s">
        <v>36</v>
      </c>
      <c r="I19" s="49"/>
      <c r="O19" s="49"/>
    </row>
    <row r="20" spans="2:15" x14ac:dyDescent="0.25">
      <c r="B20" s="50" t="s">
        <v>10</v>
      </c>
      <c r="C20" s="58">
        <f>((C11^2)+(C13^2))^(1/2)</f>
        <v>5.3851648071345037</v>
      </c>
      <c r="D20" s="52" t="s">
        <v>2</v>
      </c>
      <c r="F20" s="50"/>
      <c r="G20" s="51"/>
      <c r="H20" s="52"/>
      <c r="N20" s="49"/>
    </row>
    <row r="21" spans="2:15" x14ac:dyDescent="0.25">
      <c r="B21" s="50" t="s">
        <v>68</v>
      </c>
      <c r="C21" s="14">
        <v>4</v>
      </c>
      <c r="D21" s="52" t="s">
        <v>115</v>
      </c>
      <c r="F21" s="181" t="s">
        <v>172</v>
      </c>
      <c r="G21" s="182"/>
      <c r="H21" s="183"/>
    </row>
    <row r="22" spans="2:15" x14ac:dyDescent="0.25">
      <c r="B22" s="50" t="s">
        <v>26</v>
      </c>
      <c r="C22" s="59">
        <f>C21/2</f>
        <v>2</v>
      </c>
      <c r="D22" s="52" t="s">
        <v>20</v>
      </c>
      <c r="F22" s="50"/>
      <c r="G22" s="51" t="s">
        <v>29</v>
      </c>
      <c r="H22" s="52" t="s">
        <v>1</v>
      </c>
    </row>
    <row r="23" spans="2:15" x14ac:dyDescent="0.25">
      <c r="B23" s="50" t="s">
        <v>173</v>
      </c>
      <c r="C23" s="59">
        <f>(C6*2)+(C7*2)</f>
        <v>331</v>
      </c>
      <c r="D23" s="52" t="s">
        <v>2</v>
      </c>
      <c r="F23" s="50" t="s">
        <v>174</v>
      </c>
      <c r="G23" s="51">
        <f>C15*C16</f>
        <v>5</v>
      </c>
      <c r="H23" s="52" t="s">
        <v>11</v>
      </c>
    </row>
    <row r="24" spans="2:15" x14ac:dyDescent="0.25">
      <c r="B24" s="60" t="s">
        <v>120</v>
      </c>
      <c r="C24" s="59">
        <f>((C8*C18))-(G26)</f>
        <v>13204.12</v>
      </c>
      <c r="D24" s="52" t="s">
        <v>16</v>
      </c>
      <c r="F24" s="50" t="s">
        <v>175</v>
      </c>
      <c r="G24" s="51">
        <f>C23*G23</f>
        <v>1655</v>
      </c>
      <c r="H24" s="52" t="s">
        <v>16</v>
      </c>
    </row>
    <row r="25" spans="2:15" x14ac:dyDescent="0.25">
      <c r="B25" s="60" t="s">
        <v>27</v>
      </c>
      <c r="C25" s="59">
        <f>C24*C21</f>
        <v>52816.480000000003</v>
      </c>
      <c r="D25" s="52" t="s">
        <v>16</v>
      </c>
      <c r="F25" s="50" t="s">
        <v>176</v>
      </c>
      <c r="G25" s="51">
        <f>G24*C21</f>
        <v>6620</v>
      </c>
      <c r="H25" s="52" t="s">
        <v>16</v>
      </c>
    </row>
    <row r="26" spans="2:15" x14ac:dyDescent="0.25">
      <c r="B26" s="60" t="s">
        <v>177</v>
      </c>
      <c r="C26" s="58">
        <f>C8/10000</f>
        <v>0.62691600000000003</v>
      </c>
      <c r="D26" s="52" t="s">
        <v>74</v>
      </c>
      <c r="F26" s="60" t="s">
        <v>178</v>
      </c>
      <c r="G26" s="51">
        <f>((C7+C6+C7)*G6)+(C6*(G7/2))</f>
        <v>15007.1</v>
      </c>
      <c r="H26" s="52" t="s">
        <v>16</v>
      </c>
    </row>
    <row r="27" spans="2:15" x14ac:dyDescent="0.25">
      <c r="B27" s="60" t="s">
        <v>159</v>
      </c>
      <c r="C27" s="58">
        <f>C26*C21</f>
        <v>2.5076640000000001</v>
      </c>
      <c r="D27" s="52" t="s">
        <v>74</v>
      </c>
      <c r="F27" s="60" t="s">
        <v>179</v>
      </c>
      <c r="G27" s="51">
        <f>G26*C21</f>
        <v>60028.4</v>
      </c>
      <c r="H27" s="52" t="s">
        <v>16</v>
      </c>
    </row>
    <row r="28" spans="2:15" x14ac:dyDescent="0.25">
      <c r="B28" s="60" t="s">
        <v>265</v>
      </c>
      <c r="C28" s="58">
        <f>C27+(C27*0.1)</f>
        <v>2.7584303999999999</v>
      </c>
      <c r="D28" s="52" t="s">
        <v>74</v>
      </c>
      <c r="F28" s="60" t="s">
        <v>180</v>
      </c>
      <c r="G28" s="51">
        <f>G26-G24</f>
        <v>13352.1</v>
      </c>
      <c r="H28" s="52" t="s">
        <v>16</v>
      </c>
    </row>
    <row r="29" spans="2:15" x14ac:dyDescent="0.25">
      <c r="B29" s="61" t="s">
        <v>71</v>
      </c>
      <c r="C29" s="62"/>
      <c r="D29" s="63"/>
      <c r="F29" s="60" t="s">
        <v>181</v>
      </c>
      <c r="G29" s="51">
        <f>G28*C21</f>
        <v>53408.4</v>
      </c>
      <c r="H29" s="52" t="s">
        <v>16</v>
      </c>
    </row>
    <row r="30" spans="2:15" x14ac:dyDescent="0.25">
      <c r="F30" s="61"/>
      <c r="G30" s="64"/>
      <c r="H30" s="63"/>
    </row>
    <row r="31" spans="2:15" x14ac:dyDescent="0.25">
      <c r="B31" s="181" t="s">
        <v>162</v>
      </c>
      <c r="C31" s="182"/>
      <c r="D31" s="183"/>
    </row>
    <row r="32" spans="2:15" x14ac:dyDescent="0.25">
      <c r="B32" s="50" t="s">
        <v>41</v>
      </c>
      <c r="C32" s="65">
        <f>'Índice de precios'!E5</f>
        <v>2106.84942</v>
      </c>
      <c r="D32" s="52" t="s">
        <v>16</v>
      </c>
      <c r="F32" s="181" t="s">
        <v>21</v>
      </c>
      <c r="G32" s="182"/>
      <c r="H32" s="183"/>
    </row>
    <row r="33" spans="2:8" x14ac:dyDescent="0.25">
      <c r="B33" s="50" t="s">
        <v>42</v>
      </c>
      <c r="C33" s="65">
        <f>'Índice de precios'!E6</f>
        <v>1260.880764</v>
      </c>
      <c r="D33" s="52" t="s">
        <v>16</v>
      </c>
      <c r="F33" s="50" t="s">
        <v>22</v>
      </c>
      <c r="G33" s="51">
        <f>C17</f>
        <v>3</v>
      </c>
      <c r="H33" s="52" t="s">
        <v>2</v>
      </c>
    </row>
    <row r="34" spans="2:8" x14ac:dyDescent="0.25">
      <c r="B34" s="50" t="s">
        <v>43</v>
      </c>
      <c r="C34" s="65">
        <f>'Índice de precios'!E7</f>
        <v>603.27071999999998</v>
      </c>
      <c r="D34" s="52" t="s">
        <v>36</v>
      </c>
      <c r="F34" s="50" t="s">
        <v>107</v>
      </c>
      <c r="G34" s="51">
        <f>C8</f>
        <v>6269.16</v>
      </c>
      <c r="H34" s="52" t="s">
        <v>2</v>
      </c>
    </row>
    <row r="35" spans="2:8" x14ac:dyDescent="0.25">
      <c r="B35" s="50" t="s">
        <v>44</v>
      </c>
      <c r="C35" s="65">
        <f>'Índice de precios'!E8</f>
        <v>115.87212000000001</v>
      </c>
      <c r="D35" s="52" t="s">
        <v>36</v>
      </c>
      <c r="F35" s="50" t="s">
        <v>119</v>
      </c>
      <c r="G35" s="51">
        <f>G34*G33</f>
        <v>18807.48</v>
      </c>
      <c r="H35" s="52" t="s">
        <v>16</v>
      </c>
    </row>
    <row r="36" spans="2:8" x14ac:dyDescent="0.25">
      <c r="B36" s="50" t="s">
        <v>45</v>
      </c>
      <c r="C36" s="65">
        <f>'Índice de precios'!E9</f>
        <v>212892.03000000003</v>
      </c>
      <c r="D36" s="52" t="s">
        <v>46</v>
      </c>
      <c r="F36" s="50" t="s">
        <v>25</v>
      </c>
      <c r="G36" s="51">
        <f>G35*C21</f>
        <v>75229.919999999998</v>
      </c>
      <c r="H36" s="52" t="s">
        <v>16</v>
      </c>
    </row>
    <row r="37" spans="2:8" x14ac:dyDescent="0.25">
      <c r="B37" s="50" t="s">
        <v>111</v>
      </c>
      <c r="C37" s="65">
        <f>'Índice de precios'!E10</f>
        <v>5434.9542000000001</v>
      </c>
      <c r="D37" s="52" t="s">
        <v>47</v>
      </c>
      <c r="F37" s="61"/>
      <c r="G37" s="64"/>
      <c r="H37" s="63"/>
    </row>
    <row r="38" spans="2:8" x14ac:dyDescent="0.25">
      <c r="B38" s="50" t="s">
        <v>28</v>
      </c>
      <c r="C38" s="66">
        <f>'Índice de precios'!E11</f>
        <v>56505.54</v>
      </c>
      <c r="D38" s="52" t="s">
        <v>16</v>
      </c>
    </row>
    <row r="39" spans="2:8" x14ac:dyDescent="0.25">
      <c r="B39" s="50" t="s">
        <v>55</v>
      </c>
      <c r="C39" s="66">
        <f>'Índice de precios'!E12</f>
        <v>427.82765999999998</v>
      </c>
      <c r="D39" s="52" t="s">
        <v>36</v>
      </c>
      <c r="F39" s="181" t="s">
        <v>28</v>
      </c>
      <c r="G39" s="182"/>
      <c r="H39" s="183"/>
    </row>
    <row r="40" spans="2:8" x14ac:dyDescent="0.25">
      <c r="B40" s="50" t="s">
        <v>57</v>
      </c>
      <c r="C40" s="66">
        <f>'Índice de precios'!E13</f>
        <v>2615.8080000000004</v>
      </c>
      <c r="D40" s="52" t="s">
        <v>16</v>
      </c>
      <c r="F40" s="50"/>
      <c r="G40" s="51" t="s">
        <v>29</v>
      </c>
      <c r="H40" s="52" t="s">
        <v>1</v>
      </c>
    </row>
    <row r="41" spans="2:8" x14ac:dyDescent="0.25">
      <c r="B41" s="50" t="s">
        <v>56</v>
      </c>
      <c r="C41" s="66">
        <f>'Índice de precios'!E14</f>
        <v>8265.9532799999997</v>
      </c>
      <c r="D41" s="52" t="s">
        <v>16</v>
      </c>
      <c r="F41" s="50" t="s">
        <v>30</v>
      </c>
      <c r="G41" s="51">
        <v>0.3</v>
      </c>
      <c r="H41" s="52" t="s">
        <v>2</v>
      </c>
    </row>
    <row r="42" spans="2:8" x14ac:dyDescent="0.25">
      <c r="B42" s="67" t="s">
        <v>62</v>
      </c>
      <c r="C42" s="66">
        <f>'Índice de precios'!E15</f>
        <v>3076.4354400000002</v>
      </c>
      <c r="D42" s="52" t="s">
        <v>36</v>
      </c>
      <c r="F42" s="50" t="s">
        <v>32</v>
      </c>
      <c r="G42" s="51">
        <f>C19*G41</f>
        <v>4.7434164902525691</v>
      </c>
      <c r="H42" s="52" t="s">
        <v>11</v>
      </c>
    </row>
    <row r="43" spans="2:8" x14ac:dyDescent="0.25">
      <c r="B43" s="67" t="s">
        <v>63</v>
      </c>
      <c r="C43" s="66">
        <f>'Índice de precios'!E16</f>
        <v>98.092799999999997</v>
      </c>
      <c r="D43" s="52" t="s">
        <v>36</v>
      </c>
      <c r="F43" s="50" t="s">
        <v>31</v>
      </c>
      <c r="G43" s="51">
        <f>C23*G42</f>
        <v>1570.0708582736004</v>
      </c>
      <c r="H43" s="52" t="s">
        <v>16</v>
      </c>
    </row>
    <row r="44" spans="2:8" x14ac:dyDescent="0.25">
      <c r="B44" s="67" t="s">
        <v>66</v>
      </c>
      <c r="C44" s="80">
        <f>'Índice de precios'!E17</f>
        <v>24022.926719999999</v>
      </c>
      <c r="D44" s="52" t="s">
        <v>16</v>
      </c>
      <c r="F44" s="50" t="s">
        <v>33</v>
      </c>
      <c r="G44" s="51">
        <f>G43*C21</f>
        <v>6280.2834330944015</v>
      </c>
      <c r="H44" s="52" t="s">
        <v>16</v>
      </c>
    </row>
    <row r="45" spans="2:8" x14ac:dyDescent="0.25">
      <c r="B45" s="68"/>
      <c r="C45" s="69"/>
      <c r="D45" s="63"/>
      <c r="F45" s="61"/>
      <c r="G45" s="64"/>
      <c r="H45" s="63"/>
    </row>
    <row r="47" spans="2:8" x14ac:dyDescent="0.25">
      <c r="B47" s="196" t="s">
        <v>182</v>
      </c>
      <c r="C47" s="198"/>
    </row>
    <row r="48" spans="2:8" x14ac:dyDescent="0.25">
      <c r="B48" s="50" t="s">
        <v>48</v>
      </c>
      <c r="C48" s="70">
        <f>G36*C32</f>
        <v>158498113.3186464</v>
      </c>
    </row>
    <row r="49" spans="2:3" x14ac:dyDescent="0.25">
      <c r="B49" s="50" t="s">
        <v>59</v>
      </c>
      <c r="C49" s="70">
        <f>G17*C39</f>
        <v>3772002.4602624006</v>
      </c>
    </row>
    <row r="50" spans="2:3" x14ac:dyDescent="0.25">
      <c r="B50" s="50" t="s">
        <v>67</v>
      </c>
      <c r="C50" s="70">
        <f>G44*C38</f>
        <v>354870806.74005306</v>
      </c>
    </row>
    <row r="51" spans="2:3" x14ac:dyDescent="0.25">
      <c r="B51" s="82" t="s">
        <v>64</v>
      </c>
      <c r="C51" s="77">
        <f>SUM(C48:C50)</f>
        <v>517140922.51896185</v>
      </c>
    </row>
    <row r="52" spans="2:3" x14ac:dyDescent="0.25">
      <c r="B52" s="181" t="s">
        <v>125</v>
      </c>
      <c r="C52" s="183"/>
    </row>
    <row r="53" spans="2:3" x14ac:dyDescent="0.25">
      <c r="B53" s="50" t="s">
        <v>50</v>
      </c>
      <c r="C53" s="71">
        <f>G27*C41</f>
        <v>496191949.87315202</v>
      </c>
    </row>
    <row r="54" spans="2:3" x14ac:dyDescent="0.25">
      <c r="B54" s="50" t="s">
        <v>51</v>
      </c>
      <c r="C54" s="71">
        <f>G27*C37</f>
        <v>326251604.69928002</v>
      </c>
    </row>
    <row r="55" spans="2:3" x14ac:dyDescent="0.25">
      <c r="B55" s="50" t="s">
        <v>52</v>
      </c>
      <c r="C55" s="71">
        <f>G15*C34</f>
        <v>17242208.424026314</v>
      </c>
    </row>
    <row r="56" spans="2:3" x14ac:dyDescent="0.25">
      <c r="B56" s="50" t="s">
        <v>53</v>
      </c>
      <c r="C56" s="71">
        <f>G19*C35</f>
        <v>4333368.4104964891</v>
      </c>
    </row>
    <row r="57" spans="2:3" x14ac:dyDescent="0.25">
      <c r="B57" s="82" t="s">
        <v>64</v>
      </c>
      <c r="C57" s="74">
        <f>SUM(C53:C56)</f>
        <v>844019131.40695488</v>
      </c>
    </row>
    <row r="58" spans="2:3" x14ac:dyDescent="0.25">
      <c r="B58" s="181" t="s">
        <v>164</v>
      </c>
      <c r="C58" s="183"/>
    </row>
    <row r="59" spans="2:3" x14ac:dyDescent="0.25">
      <c r="B59" s="50" t="s">
        <v>51</v>
      </c>
      <c r="C59" s="71">
        <f>G25*C37</f>
        <v>35979396.803999998</v>
      </c>
    </row>
    <row r="60" spans="2:3" x14ac:dyDescent="0.25">
      <c r="B60" s="50" t="s">
        <v>124</v>
      </c>
      <c r="C60" s="70">
        <f>C44*G25</f>
        <v>159031774.88639998</v>
      </c>
    </row>
    <row r="61" spans="2:3" x14ac:dyDescent="0.25">
      <c r="B61" s="50" t="s">
        <v>53</v>
      </c>
      <c r="C61" s="81">
        <f>C35*(C23*C15)*(C21)</f>
        <v>767073.43440000003</v>
      </c>
    </row>
    <row r="62" spans="2:3" x14ac:dyDescent="0.25">
      <c r="B62" s="50" t="s">
        <v>127</v>
      </c>
      <c r="C62" s="81">
        <f>C60*0.15</f>
        <v>23854766.232959997</v>
      </c>
    </row>
    <row r="63" spans="2:3" x14ac:dyDescent="0.25">
      <c r="B63" s="82" t="s">
        <v>64</v>
      </c>
      <c r="C63" s="74">
        <f>SUM(C59:C62)</f>
        <v>219633011.35775995</v>
      </c>
    </row>
    <row r="64" spans="2:3" x14ac:dyDescent="0.25">
      <c r="B64" s="181" t="s">
        <v>65</v>
      </c>
      <c r="C64" s="183"/>
    </row>
    <row r="65" spans="2:3" x14ac:dyDescent="0.25">
      <c r="B65" s="50" t="s">
        <v>61</v>
      </c>
      <c r="C65" s="71">
        <f>C42*G19</f>
        <v>115052077.69244118</v>
      </c>
    </row>
    <row r="66" spans="2:3" x14ac:dyDescent="0.25">
      <c r="B66" s="50" t="s">
        <v>133</v>
      </c>
      <c r="C66" s="75">
        <f>G13*8*C43</f>
        <v>1500218.340076925</v>
      </c>
    </row>
    <row r="67" spans="2:3" x14ac:dyDescent="0.25">
      <c r="B67" s="199" t="s">
        <v>128</v>
      </c>
      <c r="C67" s="201"/>
    </row>
    <row r="68" spans="2:3" x14ac:dyDescent="0.25">
      <c r="B68" s="85" t="s">
        <v>126</v>
      </c>
      <c r="C68" s="86">
        <f>C51+C57+C63+C65+C66</f>
        <v>1697345361.3161948</v>
      </c>
    </row>
    <row r="69" spans="2:3" x14ac:dyDescent="0.25">
      <c r="B69" s="50" t="s">
        <v>166</v>
      </c>
      <c r="C69" s="71">
        <f>C68*0.25</f>
        <v>424336340.32904869</v>
      </c>
    </row>
    <row r="70" spans="2:3" x14ac:dyDescent="0.25">
      <c r="B70" s="50" t="s">
        <v>264</v>
      </c>
      <c r="C70" s="71">
        <f>(C68+C69)*0.2</f>
        <v>424336340.32904869</v>
      </c>
    </row>
    <row r="71" spans="2:3" x14ac:dyDescent="0.25">
      <c r="B71" s="82" t="s">
        <v>129</v>
      </c>
      <c r="C71" s="83">
        <f>C68+C69+C70</f>
        <v>2546018041.9742923</v>
      </c>
    </row>
    <row r="72" spans="2:3" ht="17.25" x14ac:dyDescent="0.4">
      <c r="B72" s="50" t="s">
        <v>167</v>
      </c>
      <c r="C72" s="84">
        <f>C71/C76</f>
        <v>1318756.6905834873</v>
      </c>
    </row>
    <row r="73" spans="2:3" x14ac:dyDescent="0.25">
      <c r="B73" s="50" t="s">
        <v>168</v>
      </c>
      <c r="C73" s="71">
        <f>C72/C21</f>
        <v>329689.17264587182</v>
      </c>
    </row>
    <row r="74" spans="2:3" x14ac:dyDescent="0.25">
      <c r="B74" s="87" t="s">
        <v>132</v>
      </c>
      <c r="C74" s="73"/>
    </row>
    <row r="76" spans="2:3" x14ac:dyDescent="0.25">
      <c r="B76" s="34" t="s">
        <v>211</v>
      </c>
      <c r="C76" s="137">
        <f>'Índice de precios'!$C$22</f>
        <v>1930.62</v>
      </c>
    </row>
  </sheetData>
  <mergeCells count="13">
    <mergeCell ref="B67:C67"/>
    <mergeCell ref="F32:H32"/>
    <mergeCell ref="F39:H39"/>
    <mergeCell ref="B47:C47"/>
    <mergeCell ref="B52:C52"/>
    <mergeCell ref="B58:C58"/>
    <mergeCell ref="B64:C64"/>
    <mergeCell ref="B31:D31"/>
    <mergeCell ref="B2:H2"/>
    <mergeCell ref="B4:D4"/>
    <mergeCell ref="F4:H4"/>
    <mergeCell ref="F10:H10"/>
    <mergeCell ref="F21:H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1:P81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7"/>
    <col min="2" max="2" width="43" style="47" customWidth="1"/>
    <col min="3" max="3" width="19.42578125" style="47" bestFit="1" customWidth="1"/>
    <col min="4" max="4" width="19.5703125" style="48" bestFit="1" customWidth="1"/>
    <col min="5" max="5" width="11.42578125" style="47"/>
    <col min="6" max="6" width="46" style="47" bestFit="1" customWidth="1"/>
    <col min="7" max="7" width="16.28515625" style="48" bestFit="1" customWidth="1"/>
    <col min="8" max="8" width="17.28515625" style="48" bestFit="1" customWidth="1"/>
    <col min="9" max="10" width="16.28515625" style="47" bestFit="1" customWidth="1"/>
    <col min="11" max="11" width="11.42578125" style="47"/>
    <col min="12" max="13" width="17.85546875" style="47" bestFit="1" customWidth="1"/>
    <col min="14" max="14" width="16.28515625" style="47" bestFit="1" customWidth="1"/>
    <col min="15" max="15" width="15.140625" style="47" bestFit="1" customWidth="1"/>
    <col min="16" max="16" width="17.85546875" style="47" bestFit="1" customWidth="1"/>
    <col min="17" max="16384" width="11.42578125" style="47"/>
  </cols>
  <sheetData>
    <row r="1" spans="2:16" ht="15.75" thickBot="1" x14ac:dyDescent="0.3"/>
    <row r="2" spans="2:16" ht="19.5" thickBot="1" x14ac:dyDescent="0.35">
      <c r="B2" s="208" t="s">
        <v>286</v>
      </c>
      <c r="C2" s="209"/>
      <c r="D2" s="209"/>
      <c r="E2" s="209"/>
      <c r="F2" s="209"/>
      <c r="G2" s="209"/>
      <c r="H2" s="210"/>
      <c r="P2" s="49"/>
    </row>
    <row r="4" spans="2:16" x14ac:dyDescent="0.25">
      <c r="B4" s="211" t="s">
        <v>0</v>
      </c>
      <c r="C4" s="212"/>
      <c r="D4" s="213"/>
      <c r="F4" s="181" t="s">
        <v>169</v>
      </c>
      <c r="G4" s="182"/>
      <c r="H4" s="183"/>
    </row>
    <row r="5" spans="2:16" x14ac:dyDescent="0.25">
      <c r="B5" s="50"/>
      <c r="C5" s="51" t="s">
        <v>29</v>
      </c>
      <c r="D5" s="52" t="s">
        <v>1</v>
      </c>
      <c r="F5" s="50"/>
      <c r="G5" s="51" t="s">
        <v>29</v>
      </c>
      <c r="H5" s="52" t="s">
        <v>1</v>
      </c>
    </row>
    <row r="6" spans="2:16" x14ac:dyDescent="0.25">
      <c r="B6" s="50" t="s">
        <v>69</v>
      </c>
      <c r="C6" s="53">
        <f>807.3+C12</f>
        <v>812.69999999999993</v>
      </c>
      <c r="D6" s="52" t="s">
        <v>2</v>
      </c>
      <c r="F6" s="50" t="s">
        <v>13</v>
      </c>
      <c r="G6" s="51">
        <f>((C10*C12)/2)+(((C14+C13)/2)*C11)</f>
        <v>7.11</v>
      </c>
      <c r="H6" s="52" t="s">
        <v>11</v>
      </c>
    </row>
    <row r="7" spans="2:16" x14ac:dyDescent="0.25">
      <c r="B7" s="50" t="s">
        <v>70</v>
      </c>
      <c r="C7" s="53">
        <f>269.56+C12</f>
        <v>274.95999999999998</v>
      </c>
      <c r="D7" s="52" t="s">
        <v>2</v>
      </c>
      <c r="F7" s="54" t="s">
        <v>12</v>
      </c>
      <c r="G7" s="51">
        <f>(((C12*C10)/2)*2)+(C10*C14)</f>
        <v>15.120000000000001</v>
      </c>
      <c r="H7" s="52" t="s">
        <v>11</v>
      </c>
    </row>
    <row r="8" spans="2:16" x14ac:dyDescent="0.25">
      <c r="B8" s="50" t="s">
        <v>107</v>
      </c>
      <c r="C8" s="53">
        <f>C6*C7</f>
        <v>223459.99199999997</v>
      </c>
      <c r="D8" s="52" t="s">
        <v>2</v>
      </c>
      <c r="F8" s="50" t="s">
        <v>14</v>
      </c>
      <c r="G8" s="51">
        <v>3</v>
      </c>
      <c r="H8" s="52" t="s">
        <v>20</v>
      </c>
      <c r="L8" s="49"/>
    </row>
    <row r="9" spans="2:16" x14ac:dyDescent="0.25">
      <c r="B9" s="50" t="s">
        <v>108</v>
      </c>
      <c r="C9" s="53">
        <f>C8*C21</f>
        <v>1787679.9359999998</v>
      </c>
      <c r="D9" s="52" t="s">
        <v>36</v>
      </c>
      <c r="F9" s="50" t="s">
        <v>15</v>
      </c>
      <c r="G9" s="51">
        <v>1</v>
      </c>
      <c r="H9" s="52" t="s">
        <v>20</v>
      </c>
      <c r="L9" s="49"/>
    </row>
    <row r="10" spans="2:16" x14ac:dyDescent="0.25">
      <c r="B10" s="50" t="s">
        <v>5</v>
      </c>
      <c r="C10" s="53">
        <v>1.8</v>
      </c>
      <c r="D10" s="52" t="s">
        <v>2</v>
      </c>
      <c r="F10" s="181" t="s">
        <v>118</v>
      </c>
      <c r="G10" s="182"/>
      <c r="H10" s="183"/>
    </row>
    <row r="11" spans="2:16" x14ac:dyDescent="0.25">
      <c r="B11" s="50" t="s">
        <v>6</v>
      </c>
      <c r="C11" s="53">
        <v>1</v>
      </c>
      <c r="D11" s="52" t="s">
        <v>2</v>
      </c>
      <c r="F11" s="50"/>
      <c r="G11" s="51"/>
      <c r="H11" s="52"/>
    </row>
    <row r="12" spans="2:16" x14ac:dyDescent="0.25">
      <c r="B12" s="50" t="s">
        <v>3</v>
      </c>
      <c r="C12" s="53">
        <f>C10*3</f>
        <v>5.4</v>
      </c>
      <c r="D12" s="52" t="s">
        <v>2</v>
      </c>
      <c r="F12" s="55" t="s">
        <v>34</v>
      </c>
      <c r="G12" s="56">
        <f>C23*C19</f>
        <v>12191.499382208243</v>
      </c>
      <c r="H12" s="52" t="s">
        <v>36</v>
      </c>
      <c r="N12" s="49"/>
    </row>
    <row r="13" spans="2:16" x14ac:dyDescent="0.25">
      <c r="B13" s="50" t="s">
        <v>4</v>
      </c>
      <c r="C13" s="53">
        <v>1.5</v>
      </c>
      <c r="D13" s="52" t="s">
        <v>2</v>
      </c>
      <c r="F13" s="55" t="s">
        <v>35</v>
      </c>
      <c r="G13" s="56">
        <f>((((C14+C7+C14)*2)+(C6+C14+C14)*2)*C20)</f>
        <v>3964.88051557673</v>
      </c>
      <c r="H13" s="52" t="s">
        <v>36</v>
      </c>
    </row>
    <row r="14" spans="2:16" x14ac:dyDescent="0.25">
      <c r="B14" s="50" t="s">
        <v>23</v>
      </c>
      <c r="C14" s="53">
        <v>3</v>
      </c>
      <c r="D14" s="52" t="s">
        <v>2</v>
      </c>
      <c r="F14" s="55" t="s">
        <v>116</v>
      </c>
      <c r="G14" s="56">
        <f>SUM(G12:G13)</f>
        <v>16156.379897784973</v>
      </c>
      <c r="H14" s="52" t="s">
        <v>36</v>
      </c>
      <c r="M14" s="49"/>
    </row>
    <row r="15" spans="2:16" x14ac:dyDescent="0.25">
      <c r="B15" s="50" t="s">
        <v>170</v>
      </c>
      <c r="C15" s="57">
        <v>1.8</v>
      </c>
      <c r="D15" s="52" t="s">
        <v>2</v>
      </c>
      <c r="F15" s="55" t="s">
        <v>37</v>
      </c>
      <c r="G15" s="56">
        <f>G14*C21</f>
        <v>129251.03918227978</v>
      </c>
      <c r="H15" s="52" t="s">
        <v>36</v>
      </c>
    </row>
    <row r="16" spans="2:16" x14ac:dyDescent="0.25">
      <c r="B16" s="50" t="s">
        <v>171</v>
      </c>
      <c r="C16" s="57">
        <v>1</v>
      </c>
      <c r="D16" s="52" t="s">
        <v>2</v>
      </c>
      <c r="F16" s="55" t="s">
        <v>38</v>
      </c>
      <c r="G16" s="56">
        <f>(C7-(C12*2))*((C6-(C12*2)))</f>
        <v>211829.90399999998</v>
      </c>
      <c r="H16" s="52" t="s">
        <v>36</v>
      </c>
    </row>
    <row r="17" spans="2:15" x14ac:dyDescent="0.25">
      <c r="B17" s="50" t="s">
        <v>7</v>
      </c>
      <c r="C17" s="53">
        <v>0.8</v>
      </c>
      <c r="D17" s="52" t="s">
        <v>2</v>
      </c>
      <c r="F17" s="55" t="s">
        <v>39</v>
      </c>
      <c r="G17" s="56">
        <f>G16*C21</f>
        <v>1694639.2319999998</v>
      </c>
      <c r="H17" s="52" t="s">
        <v>36</v>
      </c>
    </row>
    <row r="18" spans="2:15" x14ac:dyDescent="0.25">
      <c r="B18" s="50" t="s">
        <v>8</v>
      </c>
      <c r="C18" s="53">
        <v>1.5</v>
      </c>
      <c r="D18" s="52" t="s">
        <v>2</v>
      </c>
      <c r="F18" s="55" t="s">
        <v>117</v>
      </c>
      <c r="G18" s="56">
        <f>G16+G14</f>
        <v>227986.28389778495</v>
      </c>
      <c r="H18" s="52" t="s">
        <v>36</v>
      </c>
    </row>
    <row r="19" spans="2:15" x14ac:dyDescent="0.25">
      <c r="B19" s="50" t="s">
        <v>9</v>
      </c>
      <c r="C19" s="58">
        <f>((C13^2)+(C12^2))^(1/2)</f>
        <v>5.6044625076808217</v>
      </c>
      <c r="D19" s="52" t="s">
        <v>2</v>
      </c>
      <c r="F19" s="55" t="s">
        <v>40</v>
      </c>
      <c r="G19" s="56">
        <f>G15+G17</f>
        <v>1823890.2711822796</v>
      </c>
      <c r="H19" s="52" t="s">
        <v>36</v>
      </c>
      <c r="I19" s="49"/>
      <c r="O19" s="49"/>
    </row>
    <row r="20" spans="2:15" x14ac:dyDescent="0.25">
      <c r="B20" s="50" t="s">
        <v>10</v>
      </c>
      <c r="C20" s="58">
        <f>((C11^2)+(C13^2))^(1/2)</f>
        <v>1.8027756377319946</v>
      </c>
      <c r="D20" s="52" t="s">
        <v>2</v>
      </c>
      <c r="F20" s="50"/>
      <c r="G20" s="51"/>
      <c r="H20" s="52"/>
      <c r="N20" s="49"/>
    </row>
    <row r="21" spans="2:15" x14ac:dyDescent="0.25">
      <c r="B21" s="50" t="s">
        <v>68</v>
      </c>
      <c r="C21" s="59">
        <v>8</v>
      </c>
      <c r="D21" s="52" t="s">
        <v>115</v>
      </c>
      <c r="F21" s="181" t="s">
        <v>172</v>
      </c>
      <c r="G21" s="182"/>
      <c r="H21" s="183"/>
    </row>
    <row r="22" spans="2:15" x14ac:dyDescent="0.25">
      <c r="B22" s="50" t="s">
        <v>26</v>
      </c>
      <c r="C22" s="59">
        <f>C21/2</f>
        <v>4</v>
      </c>
      <c r="D22" s="52" t="s">
        <v>20</v>
      </c>
      <c r="F22" s="50"/>
      <c r="G22" s="51" t="s">
        <v>29</v>
      </c>
      <c r="H22" s="52" t="s">
        <v>1</v>
      </c>
    </row>
    <row r="23" spans="2:15" x14ac:dyDescent="0.25">
      <c r="B23" s="50" t="s">
        <v>173</v>
      </c>
      <c r="C23" s="59">
        <f>(C6*2)+(C7*2)</f>
        <v>2175.3199999999997</v>
      </c>
      <c r="D23" s="52" t="s">
        <v>2</v>
      </c>
      <c r="F23" s="50" t="s">
        <v>174</v>
      </c>
      <c r="G23" s="51">
        <f>C15*C16</f>
        <v>1.8</v>
      </c>
      <c r="H23" s="52" t="s">
        <v>11</v>
      </c>
    </row>
    <row r="24" spans="2:15" x14ac:dyDescent="0.25">
      <c r="B24" s="60" t="s">
        <v>120</v>
      </c>
      <c r="C24" s="59">
        <f>((C8*C18))-(G26)</f>
        <v>319357.74779999995</v>
      </c>
      <c r="D24" s="52" t="s">
        <v>16</v>
      </c>
      <c r="F24" s="50" t="s">
        <v>175</v>
      </c>
      <c r="G24" s="51">
        <f>C23*G23</f>
        <v>3915.5759999999996</v>
      </c>
      <c r="H24" s="52" t="s">
        <v>16</v>
      </c>
    </row>
    <row r="25" spans="2:15" x14ac:dyDescent="0.25">
      <c r="B25" s="60" t="s">
        <v>27</v>
      </c>
      <c r="C25" s="59">
        <f>C24*C21</f>
        <v>2554861.9823999996</v>
      </c>
      <c r="D25" s="52" t="s">
        <v>16</v>
      </c>
      <c r="F25" s="50" t="s">
        <v>176</v>
      </c>
      <c r="G25" s="51">
        <f>G24*C21</f>
        <v>31324.607999999997</v>
      </c>
      <c r="H25" s="52" t="s">
        <v>16</v>
      </c>
    </row>
    <row r="26" spans="2:15" x14ac:dyDescent="0.25">
      <c r="B26" s="60" t="s">
        <v>177</v>
      </c>
      <c r="C26" s="58">
        <f>C8/10000</f>
        <v>22.345999199999998</v>
      </c>
      <c r="D26" s="52" t="s">
        <v>74</v>
      </c>
      <c r="F26" s="60" t="s">
        <v>178</v>
      </c>
      <c r="G26" s="51">
        <f>((C7+C6+C7)*G6)+(C6*(G7/2))</f>
        <v>15832.2402</v>
      </c>
      <c r="H26" s="52" t="s">
        <v>16</v>
      </c>
    </row>
    <row r="27" spans="2:15" x14ac:dyDescent="0.25">
      <c r="B27" s="60" t="s">
        <v>159</v>
      </c>
      <c r="C27" s="58">
        <f>C26*C21</f>
        <v>178.76799359999998</v>
      </c>
      <c r="D27" s="52" t="s">
        <v>74</v>
      </c>
      <c r="F27" s="60" t="s">
        <v>179</v>
      </c>
      <c r="G27" s="51">
        <f>G26*C21</f>
        <v>126657.9216</v>
      </c>
      <c r="H27" s="52" t="s">
        <v>16</v>
      </c>
    </row>
    <row r="28" spans="2:15" x14ac:dyDescent="0.25">
      <c r="B28" s="60" t="s">
        <v>265</v>
      </c>
      <c r="C28" s="58">
        <f>C27+(C27*0.1)</f>
        <v>196.64479295999999</v>
      </c>
      <c r="D28" s="52" t="s">
        <v>74</v>
      </c>
      <c r="F28" s="60" t="s">
        <v>180</v>
      </c>
      <c r="G28" s="51">
        <f>G26-G24</f>
        <v>11916.664200000001</v>
      </c>
      <c r="H28" s="52" t="s">
        <v>16</v>
      </c>
    </row>
    <row r="29" spans="2:15" x14ac:dyDescent="0.25">
      <c r="B29" s="61" t="s">
        <v>121</v>
      </c>
      <c r="C29" s="62"/>
      <c r="D29" s="63"/>
      <c r="F29" s="60" t="s">
        <v>181</v>
      </c>
      <c r="G29" s="51">
        <f>G28*C21</f>
        <v>95333.313600000009</v>
      </c>
      <c r="H29" s="52" t="s">
        <v>16</v>
      </c>
    </row>
    <row r="30" spans="2:15" x14ac:dyDescent="0.25">
      <c r="F30" s="61"/>
      <c r="G30" s="64"/>
      <c r="H30" s="63"/>
    </row>
    <row r="31" spans="2:15" x14ac:dyDescent="0.25">
      <c r="B31" s="181" t="s">
        <v>162</v>
      </c>
      <c r="C31" s="182"/>
      <c r="D31" s="183"/>
    </row>
    <row r="32" spans="2:15" x14ac:dyDescent="0.25">
      <c r="B32" s="50" t="s">
        <v>41</v>
      </c>
      <c r="C32" s="65">
        <f>'Índice de precios'!E5</f>
        <v>2106.84942</v>
      </c>
      <c r="D32" s="52" t="s">
        <v>16</v>
      </c>
      <c r="F32" s="181" t="s">
        <v>21</v>
      </c>
      <c r="G32" s="182"/>
      <c r="H32" s="183"/>
    </row>
    <row r="33" spans="2:8" x14ac:dyDescent="0.25">
      <c r="B33" s="50" t="s">
        <v>42</v>
      </c>
      <c r="C33" s="65">
        <f>'Índice de precios'!E6</f>
        <v>1260.880764</v>
      </c>
      <c r="D33" s="52" t="s">
        <v>16</v>
      </c>
      <c r="F33" s="50" t="s">
        <v>22</v>
      </c>
      <c r="G33" s="51">
        <f>C17</f>
        <v>0.8</v>
      </c>
      <c r="H33" s="52" t="s">
        <v>2</v>
      </c>
    </row>
    <row r="34" spans="2:8" x14ac:dyDescent="0.25">
      <c r="B34" s="50" t="s">
        <v>185</v>
      </c>
      <c r="C34" s="65">
        <f>'Índice de precios'!E7</f>
        <v>603.27071999999998</v>
      </c>
      <c r="D34" s="52" t="s">
        <v>36</v>
      </c>
      <c r="F34" s="50" t="s">
        <v>107</v>
      </c>
      <c r="G34" s="51">
        <f>C8</f>
        <v>223459.99199999997</v>
      </c>
      <c r="H34" s="52" t="s">
        <v>2</v>
      </c>
    </row>
    <row r="35" spans="2:8" x14ac:dyDescent="0.25">
      <c r="B35" s="50" t="s">
        <v>44</v>
      </c>
      <c r="C35" s="65">
        <f>'Índice de precios'!E8</f>
        <v>115.87212000000001</v>
      </c>
      <c r="D35" s="52" t="s">
        <v>36</v>
      </c>
      <c r="F35" s="50" t="s">
        <v>119</v>
      </c>
      <c r="G35" s="51">
        <f>G34*G33</f>
        <v>178767.99359999999</v>
      </c>
      <c r="H35" s="52" t="s">
        <v>16</v>
      </c>
    </row>
    <row r="36" spans="2:8" x14ac:dyDescent="0.25">
      <c r="B36" s="50" t="s">
        <v>45</v>
      </c>
      <c r="C36" s="65">
        <f>'Índice de precios'!E9</f>
        <v>212892.03000000003</v>
      </c>
      <c r="D36" s="52" t="s">
        <v>46</v>
      </c>
      <c r="F36" s="50" t="s">
        <v>25</v>
      </c>
      <c r="G36" s="51">
        <f>G35*C21</f>
        <v>1430143.9487999999</v>
      </c>
      <c r="H36" s="52" t="s">
        <v>16</v>
      </c>
    </row>
    <row r="37" spans="2:8" x14ac:dyDescent="0.25">
      <c r="B37" s="50" t="s">
        <v>111</v>
      </c>
      <c r="C37" s="65">
        <f>'Índice de precios'!E10</f>
        <v>5434.9542000000001</v>
      </c>
      <c r="D37" s="52" t="s">
        <v>47</v>
      </c>
      <c r="F37" s="61"/>
      <c r="G37" s="64"/>
      <c r="H37" s="63"/>
    </row>
    <row r="38" spans="2:8" x14ac:dyDescent="0.25">
      <c r="B38" s="50" t="s">
        <v>28</v>
      </c>
      <c r="C38" s="66">
        <f>'Índice de precios'!E11</f>
        <v>56505.54</v>
      </c>
      <c r="D38" s="52" t="s">
        <v>16</v>
      </c>
    </row>
    <row r="39" spans="2:8" x14ac:dyDescent="0.25">
      <c r="B39" s="50" t="s">
        <v>55</v>
      </c>
      <c r="C39" s="66">
        <f>'Índice de precios'!E12</f>
        <v>427.82765999999998</v>
      </c>
      <c r="D39" s="52" t="s">
        <v>36</v>
      </c>
      <c r="F39" s="181" t="s">
        <v>72</v>
      </c>
      <c r="G39" s="182"/>
      <c r="H39" s="183"/>
    </row>
    <row r="40" spans="2:8" x14ac:dyDescent="0.25">
      <c r="B40" s="50" t="s">
        <v>57</v>
      </c>
      <c r="C40" s="66">
        <f>'Índice de precios'!E13</f>
        <v>2615.8080000000004</v>
      </c>
      <c r="D40" s="52" t="s">
        <v>16</v>
      </c>
      <c r="F40" s="50"/>
      <c r="G40" s="51" t="s">
        <v>29</v>
      </c>
      <c r="H40" s="52" t="s">
        <v>1</v>
      </c>
    </row>
    <row r="41" spans="2:8" x14ac:dyDescent="0.25">
      <c r="B41" s="50" t="s">
        <v>56</v>
      </c>
      <c r="C41" s="66">
        <f>'Índice de precios'!E14</f>
        <v>8265.9532799999997</v>
      </c>
      <c r="D41" s="52" t="s">
        <v>16</v>
      </c>
      <c r="F41" s="50" t="s">
        <v>30</v>
      </c>
      <c r="G41" s="51">
        <v>0</v>
      </c>
      <c r="H41" s="52" t="s">
        <v>2</v>
      </c>
    </row>
    <row r="42" spans="2:8" x14ac:dyDescent="0.25">
      <c r="B42" s="67" t="s">
        <v>62</v>
      </c>
      <c r="C42" s="66">
        <f>'Índice de precios'!E15</f>
        <v>3076.4354400000002</v>
      </c>
      <c r="D42" s="52" t="s">
        <v>36</v>
      </c>
      <c r="F42" s="50" t="s">
        <v>32</v>
      </c>
      <c r="G42" s="51">
        <f>C19*G41</f>
        <v>0</v>
      </c>
      <c r="H42" s="52" t="s">
        <v>11</v>
      </c>
    </row>
    <row r="43" spans="2:8" x14ac:dyDescent="0.25">
      <c r="B43" s="67" t="s">
        <v>63</v>
      </c>
      <c r="C43" s="66">
        <f>'Índice de precios'!E16</f>
        <v>98.092799999999997</v>
      </c>
      <c r="D43" s="52" t="s">
        <v>36</v>
      </c>
      <c r="F43" s="50" t="s">
        <v>31</v>
      </c>
      <c r="G43" s="51">
        <f>C23*G42</f>
        <v>0</v>
      </c>
      <c r="H43" s="52" t="s">
        <v>16</v>
      </c>
    </row>
    <row r="44" spans="2:8" x14ac:dyDescent="0.25">
      <c r="B44" s="67" t="s">
        <v>66</v>
      </c>
      <c r="C44" s="80">
        <f>'Índice de precios'!E17</f>
        <v>24022.926719999999</v>
      </c>
      <c r="D44" s="52" t="s">
        <v>16</v>
      </c>
      <c r="F44" s="50" t="s">
        <v>33</v>
      </c>
      <c r="G44" s="51">
        <f>G43*C21</f>
        <v>0</v>
      </c>
      <c r="H44" s="52" t="s">
        <v>16</v>
      </c>
    </row>
    <row r="45" spans="2:8" x14ac:dyDescent="0.25">
      <c r="B45" s="68"/>
      <c r="C45" s="69"/>
      <c r="D45" s="63"/>
      <c r="F45" s="61"/>
      <c r="G45" s="64"/>
      <c r="H45" s="63"/>
    </row>
    <row r="47" spans="2:8" x14ac:dyDescent="0.25">
      <c r="B47" s="196" t="s">
        <v>183</v>
      </c>
      <c r="C47" s="198"/>
    </row>
    <row r="48" spans="2:8" x14ac:dyDescent="0.25">
      <c r="B48" s="50" t="s">
        <v>48</v>
      </c>
      <c r="C48" s="70">
        <f>G36*C32</f>
        <v>3013097949.0457897</v>
      </c>
    </row>
    <row r="49" spans="2:8" x14ac:dyDescent="0.25">
      <c r="B49" s="50" t="s">
        <v>59</v>
      </c>
      <c r="C49" s="70">
        <f>G17*C39</f>
        <v>725013537.17075706</v>
      </c>
    </row>
    <row r="50" spans="2:8" x14ac:dyDescent="0.25">
      <c r="B50" s="50" t="s">
        <v>67</v>
      </c>
      <c r="C50" s="70">
        <f>G44*C38</f>
        <v>0</v>
      </c>
    </row>
    <row r="51" spans="2:8" x14ac:dyDescent="0.25">
      <c r="B51" s="82" t="s">
        <v>64</v>
      </c>
      <c r="C51" s="77">
        <f>SUM(C48:C50)</f>
        <v>3738111486.216547</v>
      </c>
      <c r="E51" s="57"/>
      <c r="F51" s="57"/>
      <c r="G51" s="93"/>
      <c r="H51" s="93"/>
    </row>
    <row r="52" spans="2:8" x14ac:dyDescent="0.25">
      <c r="B52" s="181" t="s">
        <v>49</v>
      </c>
      <c r="C52" s="183"/>
      <c r="E52" s="57"/>
      <c r="F52" s="215"/>
      <c r="G52" s="215"/>
      <c r="H52" s="93"/>
    </row>
    <row r="53" spans="2:8" x14ac:dyDescent="0.25">
      <c r="B53" s="50" t="s">
        <v>50</v>
      </c>
      <c r="C53" s="71">
        <f>G27*C41</f>
        <v>1046948462.4875028</v>
      </c>
      <c r="E53" s="57"/>
      <c r="F53" s="57"/>
      <c r="G53" s="66"/>
      <c r="H53" s="93"/>
    </row>
    <row r="54" spans="2:8" x14ac:dyDescent="0.25">
      <c r="B54" s="50" t="s">
        <v>51</v>
      </c>
      <c r="C54" s="71">
        <f>G27*C37</f>
        <v>688380002.96319079</v>
      </c>
      <c r="E54" s="57"/>
      <c r="F54" s="57"/>
      <c r="G54" s="66"/>
      <c r="H54" s="93"/>
    </row>
    <row r="55" spans="2:8" x14ac:dyDescent="0.25">
      <c r="B55" s="50" t="s">
        <v>52</v>
      </c>
      <c r="C55" s="71">
        <f>G15*C34</f>
        <v>77973367.468242139</v>
      </c>
      <c r="E55" s="57"/>
      <c r="F55" s="57"/>
      <c r="G55" s="66"/>
      <c r="H55" s="93"/>
    </row>
    <row r="56" spans="2:8" x14ac:dyDescent="0.25">
      <c r="B56" s="50" t="s">
        <v>53</v>
      </c>
      <c r="C56" s="71">
        <f>G19*C35</f>
        <v>211338032.36926565</v>
      </c>
      <c r="E56" s="57"/>
      <c r="F56" s="94"/>
      <c r="G56" s="95"/>
      <c r="H56" s="93"/>
    </row>
    <row r="57" spans="2:8" x14ac:dyDescent="0.25">
      <c r="B57" s="82" t="s">
        <v>64</v>
      </c>
      <c r="C57" s="74">
        <f>SUM(C53:C56)</f>
        <v>2024639865.2882013</v>
      </c>
      <c r="E57" s="57"/>
      <c r="F57" s="214"/>
      <c r="G57" s="214"/>
      <c r="H57" s="93"/>
    </row>
    <row r="58" spans="2:8" x14ac:dyDescent="0.25">
      <c r="B58" s="181" t="s">
        <v>164</v>
      </c>
      <c r="C58" s="183"/>
      <c r="E58" s="57"/>
      <c r="F58" s="57"/>
      <c r="G58" s="96"/>
      <c r="H58" s="93"/>
    </row>
    <row r="59" spans="2:8" x14ac:dyDescent="0.25">
      <c r="B59" s="50" t="s">
        <v>51</v>
      </c>
      <c r="C59" s="91">
        <f>C37*G25</f>
        <v>170247809.81295359</v>
      </c>
      <c r="E59" s="57"/>
      <c r="F59" s="57"/>
      <c r="G59" s="96"/>
      <c r="H59" s="93"/>
    </row>
    <row r="60" spans="2:8" x14ac:dyDescent="0.25">
      <c r="B60" s="50" t="s">
        <v>124</v>
      </c>
      <c r="C60" s="71">
        <f>C44*G25</f>
        <v>752508762.51672566</v>
      </c>
      <c r="E60" s="57"/>
      <c r="F60" s="57"/>
      <c r="G60" s="96"/>
      <c r="H60" s="93"/>
    </row>
    <row r="61" spans="2:8" x14ac:dyDescent="0.25">
      <c r="B61" s="50" t="s">
        <v>53</v>
      </c>
      <c r="C61" s="71">
        <f>C35*C15*C23*C21</f>
        <v>3629648.73712896</v>
      </c>
      <c r="E61" s="57"/>
      <c r="F61" s="57"/>
      <c r="G61" s="96"/>
      <c r="H61" s="93"/>
    </row>
    <row r="62" spans="2:8" x14ac:dyDescent="0.25">
      <c r="B62" s="50" t="s">
        <v>127</v>
      </c>
      <c r="C62" s="72">
        <f>C44*G25</f>
        <v>752508762.51672566</v>
      </c>
      <c r="E62" s="57"/>
      <c r="F62" s="94"/>
      <c r="G62" s="97"/>
      <c r="H62" s="93"/>
    </row>
    <row r="63" spans="2:8" x14ac:dyDescent="0.25">
      <c r="B63" s="82" t="s">
        <v>64</v>
      </c>
      <c r="C63" s="74">
        <f>SUM(C59:C62)</f>
        <v>1678894983.5835338</v>
      </c>
      <c r="E63" s="57"/>
      <c r="F63" s="214"/>
      <c r="G63" s="214"/>
      <c r="H63" s="93"/>
    </row>
    <row r="64" spans="2:8" x14ac:dyDescent="0.25">
      <c r="B64" s="181" t="s">
        <v>65</v>
      </c>
      <c r="C64" s="183"/>
      <c r="E64" s="57"/>
      <c r="F64" s="57"/>
      <c r="G64" s="96"/>
      <c r="H64" s="93"/>
    </row>
    <row r="65" spans="2:8" x14ac:dyDescent="0.25">
      <c r="B65" s="50" t="s">
        <v>61</v>
      </c>
      <c r="C65" s="71">
        <f>C42*G19</f>
        <v>5611080668.9363756</v>
      </c>
      <c r="E65" s="57"/>
      <c r="F65" s="57"/>
      <c r="G65" s="66"/>
      <c r="H65" s="93"/>
    </row>
    <row r="66" spans="2:8" x14ac:dyDescent="0.25">
      <c r="B66" s="50" t="s">
        <v>133</v>
      </c>
      <c r="C66" s="75">
        <f>G13*8*C43</f>
        <v>3111409.8515069205</v>
      </c>
      <c r="E66" s="57"/>
      <c r="F66" s="57"/>
      <c r="G66" s="98"/>
      <c r="H66" s="93"/>
    </row>
    <row r="67" spans="2:8" x14ac:dyDescent="0.25">
      <c r="B67" s="85" t="s">
        <v>126</v>
      </c>
      <c r="C67" s="86">
        <f>SUM(C51,C57,C63,C66,C65)</f>
        <v>13055838413.876163</v>
      </c>
      <c r="E67" s="57"/>
      <c r="F67" s="57"/>
      <c r="G67" s="98"/>
      <c r="H67" s="93"/>
    </row>
    <row r="68" spans="2:8" x14ac:dyDescent="0.25">
      <c r="B68" s="50" t="s">
        <v>166</v>
      </c>
      <c r="C68" s="71">
        <f>C67*0.25</f>
        <v>3263959603.4690409</v>
      </c>
      <c r="E68" s="57"/>
      <c r="F68" s="94"/>
      <c r="G68" s="97"/>
      <c r="H68" s="93"/>
    </row>
    <row r="69" spans="2:8" x14ac:dyDescent="0.25">
      <c r="B69" s="50" t="s">
        <v>264</v>
      </c>
      <c r="C69" s="71">
        <f>(C67+C68)*0.2</f>
        <v>3263959603.4690409</v>
      </c>
      <c r="E69" s="57"/>
      <c r="F69" s="214"/>
      <c r="G69" s="214"/>
      <c r="H69" s="93"/>
    </row>
    <row r="70" spans="2:8" x14ac:dyDescent="0.25">
      <c r="B70" s="82" t="s">
        <v>129</v>
      </c>
      <c r="C70" s="83">
        <f>C67+C68+C69</f>
        <v>19583757620.814243</v>
      </c>
      <c r="E70" s="57"/>
      <c r="F70" s="57"/>
      <c r="G70" s="96"/>
      <c r="H70" s="93"/>
    </row>
    <row r="71" spans="2:8" ht="17.25" x14ac:dyDescent="0.4">
      <c r="B71" s="50" t="s">
        <v>167</v>
      </c>
      <c r="C71" s="84">
        <f>C70/C75</f>
        <v>10143766.054849865</v>
      </c>
      <c r="E71" s="57"/>
      <c r="F71" s="57"/>
      <c r="G71" s="57"/>
      <c r="H71" s="93"/>
    </row>
    <row r="72" spans="2:8" x14ac:dyDescent="0.25">
      <c r="B72" s="50" t="s">
        <v>168</v>
      </c>
      <c r="C72" s="71">
        <f>C71/C21</f>
        <v>1267970.7568562331</v>
      </c>
      <c r="E72" s="57"/>
      <c r="F72" s="57"/>
      <c r="G72" s="57"/>
      <c r="H72" s="57"/>
    </row>
    <row r="73" spans="2:8" x14ac:dyDescent="0.25">
      <c r="B73" s="87" t="s">
        <v>132</v>
      </c>
      <c r="C73" s="73"/>
      <c r="E73" s="57"/>
      <c r="F73" s="57"/>
      <c r="G73" s="57"/>
      <c r="H73" s="57"/>
    </row>
    <row r="74" spans="2:8" x14ac:dyDescent="0.25">
      <c r="B74" s="48"/>
      <c r="E74" s="92"/>
      <c r="F74" s="92"/>
      <c r="G74" s="92"/>
      <c r="H74" s="92"/>
    </row>
    <row r="75" spans="2:8" x14ac:dyDescent="0.25">
      <c r="B75" s="34" t="s">
        <v>211</v>
      </c>
      <c r="C75" s="137">
        <f>'Índice de precios'!$C$22</f>
        <v>1930.62</v>
      </c>
      <c r="E75" s="92"/>
      <c r="F75" s="92"/>
      <c r="G75" s="92"/>
      <c r="H75" s="92"/>
    </row>
    <row r="76" spans="2:8" x14ac:dyDescent="0.25">
      <c r="B76" s="48"/>
      <c r="E76" s="92"/>
      <c r="F76" s="92"/>
      <c r="G76" s="92"/>
      <c r="H76" s="92"/>
    </row>
    <row r="77" spans="2:8" x14ac:dyDescent="0.25">
      <c r="G77" s="47"/>
      <c r="H77" s="47"/>
    </row>
    <row r="78" spans="2:8" x14ac:dyDescent="0.25">
      <c r="G78" s="47"/>
      <c r="H78" s="47"/>
    </row>
    <row r="79" spans="2:8" x14ac:dyDescent="0.25">
      <c r="G79" s="47"/>
      <c r="H79" s="47"/>
    </row>
    <row r="80" spans="2:8" x14ac:dyDescent="0.25">
      <c r="G80" s="47"/>
      <c r="H80" s="47"/>
    </row>
    <row r="81" spans="7:8" x14ac:dyDescent="0.25">
      <c r="G81" s="47"/>
      <c r="H81" s="47"/>
    </row>
  </sheetData>
  <mergeCells count="16">
    <mergeCell ref="F57:G57"/>
    <mergeCell ref="F63:G63"/>
    <mergeCell ref="F69:G69"/>
    <mergeCell ref="B64:C64"/>
    <mergeCell ref="B2:H2"/>
    <mergeCell ref="B4:D4"/>
    <mergeCell ref="F4:H4"/>
    <mergeCell ref="F10:H10"/>
    <mergeCell ref="F21:H21"/>
    <mergeCell ref="B31:D31"/>
    <mergeCell ref="F32:H32"/>
    <mergeCell ref="F39:H39"/>
    <mergeCell ref="B47:C47"/>
    <mergeCell ref="B52:C52"/>
    <mergeCell ref="B58:C58"/>
    <mergeCell ref="F52:G5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1:P81"/>
  <sheetViews>
    <sheetView zoomScaleNormal="100" workbookViewId="0">
      <selection activeCell="B3" sqref="B3"/>
    </sheetView>
  </sheetViews>
  <sheetFormatPr baseColWidth="10" defaultRowHeight="15" x14ac:dyDescent="0.25"/>
  <cols>
    <col min="1" max="1" width="11.42578125" style="47"/>
    <col min="2" max="2" width="43" style="47" customWidth="1"/>
    <col min="3" max="3" width="19.42578125" style="47" bestFit="1" customWidth="1"/>
    <col min="4" max="4" width="19.5703125" style="48" bestFit="1" customWidth="1"/>
    <col min="5" max="5" width="11.42578125" style="47"/>
    <col min="6" max="6" width="46" style="47" bestFit="1" customWidth="1"/>
    <col min="7" max="7" width="16.28515625" style="48" bestFit="1" customWidth="1"/>
    <col min="8" max="8" width="17.28515625" style="48" bestFit="1" customWidth="1"/>
    <col min="9" max="10" width="16.28515625" style="47" bestFit="1" customWidth="1"/>
    <col min="11" max="11" width="11.42578125" style="47"/>
    <col min="12" max="13" width="17.85546875" style="47" bestFit="1" customWidth="1"/>
    <col min="14" max="14" width="16.28515625" style="47" bestFit="1" customWidth="1"/>
    <col min="15" max="15" width="15.140625" style="47" bestFit="1" customWidth="1"/>
    <col min="16" max="16" width="17.85546875" style="47" bestFit="1" customWidth="1"/>
    <col min="17" max="16384" width="11.42578125" style="47"/>
  </cols>
  <sheetData>
    <row r="1" spans="2:16" ht="15.75" thickBot="1" x14ac:dyDescent="0.3"/>
    <row r="2" spans="2:16" ht="19.5" thickBot="1" x14ac:dyDescent="0.35">
      <c r="B2" s="208" t="s">
        <v>287</v>
      </c>
      <c r="C2" s="209"/>
      <c r="D2" s="209"/>
      <c r="E2" s="209"/>
      <c r="F2" s="209"/>
      <c r="G2" s="209"/>
      <c r="H2" s="210"/>
      <c r="P2" s="49"/>
    </row>
    <row r="4" spans="2:16" x14ac:dyDescent="0.25">
      <c r="B4" s="211" t="s">
        <v>0</v>
      </c>
      <c r="C4" s="212"/>
      <c r="D4" s="213"/>
      <c r="F4" s="181" t="s">
        <v>169</v>
      </c>
      <c r="G4" s="182"/>
      <c r="H4" s="183"/>
    </row>
    <row r="5" spans="2:16" x14ac:dyDescent="0.25">
      <c r="B5" s="50"/>
      <c r="C5" s="51" t="s">
        <v>29</v>
      </c>
      <c r="D5" s="52" t="s">
        <v>1</v>
      </c>
      <c r="F5" s="50"/>
      <c r="G5" s="51" t="s">
        <v>29</v>
      </c>
      <c r="H5" s="52" t="s">
        <v>1</v>
      </c>
    </row>
    <row r="6" spans="2:16" x14ac:dyDescent="0.25">
      <c r="B6" s="50" t="s">
        <v>69</v>
      </c>
      <c r="C6" s="59">
        <f>945.6+C12</f>
        <v>951</v>
      </c>
      <c r="D6" s="52" t="s">
        <v>2</v>
      </c>
      <c r="F6" s="50" t="s">
        <v>13</v>
      </c>
      <c r="G6" s="51">
        <f>((C10*C12)/2)+(((C14+C13)/2)*C11)</f>
        <v>7.11</v>
      </c>
      <c r="H6" s="52" t="s">
        <v>11</v>
      </c>
    </row>
    <row r="7" spans="2:16" x14ac:dyDescent="0.25">
      <c r="B7" s="50" t="s">
        <v>70</v>
      </c>
      <c r="C7" s="53">
        <f>315.64+C12</f>
        <v>321.03999999999996</v>
      </c>
      <c r="D7" s="52" t="s">
        <v>2</v>
      </c>
      <c r="F7" s="54" t="s">
        <v>12</v>
      </c>
      <c r="G7" s="51">
        <f>(((C12*C10)/2)*2)+(C10*C14)</f>
        <v>15.120000000000001</v>
      </c>
      <c r="H7" s="52" t="s">
        <v>11</v>
      </c>
    </row>
    <row r="8" spans="2:16" x14ac:dyDescent="0.25">
      <c r="B8" s="50" t="s">
        <v>107</v>
      </c>
      <c r="C8" s="53">
        <f>C6*C7</f>
        <v>305309.03999999998</v>
      </c>
      <c r="D8" s="52" t="s">
        <v>2</v>
      </c>
      <c r="F8" s="50" t="s">
        <v>14</v>
      </c>
      <c r="G8" s="51">
        <v>3</v>
      </c>
      <c r="H8" s="52" t="s">
        <v>20</v>
      </c>
      <c r="L8" s="49"/>
    </row>
    <row r="9" spans="2:16" x14ac:dyDescent="0.25">
      <c r="B9" s="50" t="s">
        <v>108</v>
      </c>
      <c r="C9" s="53">
        <f>C8*C21</f>
        <v>2442472.3199999998</v>
      </c>
      <c r="D9" s="52" t="s">
        <v>36</v>
      </c>
      <c r="F9" s="50" t="s">
        <v>15</v>
      </c>
      <c r="G9" s="51">
        <v>1</v>
      </c>
      <c r="H9" s="52" t="s">
        <v>20</v>
      </c>
      <c r="L9" s="49"/>
    </row>
    <row r="10" spans="2:16" x14ac:dyDescent="0.25">
      <c r="B10" s="50" t="s">
        <v>5</v>
      </c>
      <c r="C10" s="53">
        <v>1.8</v>
      </c>
      <c r="D10" s="52" t="s">
        <v>2</v>
      </c>
      <c r="F10" s="181" t="s">
        <v>118</v>
      </c>
      <c r="G10" s="182"/>
      <c r="H10" s="183"/>
    </row>
    <row r="11" spans="2:16" x14ac:dyDescent="0.25">
      <c r="B11" s="50" t="s">
        <v>6</v>
      </c>
      <c r="C11" s="53">
        <v>1</v>
      </c>
      <c r="D11" s="52" t="s">
        <v>2</v>
      </c>
      <c r="F11" s="50"/>
      <c r="G11" s="51"/>
      <c r="H11" s="52"/>
    </row>
    <row r="12" spans="2:16" x14ac:dyDescent="0.25">
      <c r="B12" s="50" t="s">
        <v>3</v>
      </c>
      <c r="C12" s="53">
        <f>C10*3</f>
        <v>5.4</v>
      </c>
      <c r="D12" s="52" t="s">
        <v>2</v>
      </c>
      <c r="F12" s="55" t="s">
        <v>34</v>
      </c>
      <c r="G12" s="56">
        <f>C23*C19</f>
        <v>14258.200976540624</v>
      </c>
      <c r="H12" s="52" t="s">
        <v>36</v>
      </c>
      <c r="N12" s="49"/>
    </row>
    <row r="13" spans="2:16" x14ac:dyDescent="0.25">
      <c r="B13" s="50" t="s">
        <v>4</v>
      </c>
      <c r="C13" s="53">
        <v>1.5</v>
      </c>
      <c r="D13" s="52" t="s">
        <v>2</v>
      </c>
      <c r="F13" s="55" t="s">
        <v>35</v>
      </c>
      <c r="G13" s="56">
        <f>((((C14+C7+C14)*2)+(C6+C14+C14)*2)*C20)</f>
        <v>4629.6720597467802</v>
      </c>
      <c r="H13" s="52" t="s">
        <v>36</v>
      </c>
    </row>
    <row r="14" spans="2:16" x14ac:dyDescent="0.25">
      <c r="B14" s="50" t="s">
        <v>23</v>
      </c>
      <c r="C14" s="53">
        <v>3</v>
      </c>
      <c r="D14" s="52" t="s">
        <v>2</v>
      </c>
      <c r="F14" s="55" t="s">
        <v>116</v>
      </c>
      <c r="G14" s="56">
        <f>SUM(G12:G13)</f>
        <v>18887.873036287405</v>
      </c>
      <c r="H14" s="52" t="s">
        <v>36</v>
      </c>
      <c r="M14" s="49"/>
    </row>
    <row r="15" spans="2:16" x14ac:dyDescent="0.25">
      <c r="B15" s="50" t="s">
        <v>170</v>
      </c>
      <c r="C15" s="57">
        <v>1.8</v>
      </c>
      <c r="D15" s="52" t="s">
        <v>2</v>
      </c>
      <c r="F15" s="55" t="s">
        <v>37</v>
      </c>
      <c r="G15" s="56">
        <f>G14*C21</f>
        <v>151102.98429029924</v>
      </c>
      <c r="H15" s="52" t="s">
        <v>36</v>
      </c>
    </row>
    <row r="16" spans="2:16" x14ac:dyDescent="0.25">
      <c r="B16" s="50" t="s">
        <v>171</v>
      </c>
      <c r="C16" s="57">
        <v>1</v>
      </c>
      <c r="D16" s="52" t="s">
        <v>2</v>
      </c>
      <c r="F16" s="55" t="s">
        <v>38</v>
      </c>
      <c r="G16" s="56">
        <f>(C7-(C12*2))*((C6-(C12*2)))</f>
        <v>291687.64799999999</v>
      </c>
      <c r="H16" s="52" t="s">
        <v>36</v>
      </c>
    </row>
    <row r="17" spans="2:15" x14ac:dyDescent="0.25">
      <c r="B17" s="50" t="s">
        <v>7</v>
      </c>
      <c r="C17" s="53">
        <v>0.8</v>
      </c>
      <c r="D17" s="52" t="s">
        <v>2</v>
      </c>
      <c r="F17" s="55" t="s">
        <v>39</v>
      </c>
      <c r="G17" s="56">
        <f>G16*C21</f>
        <v>2333501.1839999999</v>
      </c>
      <c r="H17" s="52" t="s">
        <v>36</v>
      </c>
    </row>
    <row r="18" spans="2:15" x14ac:dyDescent="0.25">
      <c r="B18" s="50" t="s">
        <v>8</v>
      </c>
      <c r="C18" s="53">
        <v>1.5</v>
      </c>
      <c r="D18" s="52" t="s">
        <v>2</v>
      </c>
      <c r="F18" s="55" t="s">
        <v>117</v>
      </c>
      <c r="G18" s="56">
        <f>G16+G14</f>
        <v>310575.52103628742</v>
      </c>
      <c r="H18" s="52" t="s">
        <v>36</v>
      </c>
    </row>
    <row r="19" spans="2:15" x14ac:dyDescent="0.25">
      <c r="B19" s="50" t="s">
        <v>9</v>
      </c>
      <c r="C19" s="58">
        <f>((C13^2)+(C12^2))^(1/2)</f>
        <v>5.6044625076808217</v>
      </c>
      <c r="D19" s="52" t="s">
        <v>2</v>
      </c>
      <c r="F19" s="55" t="s">
        <v>40</v>
      </c>
      <c r="G19" s="56">
        <f>G15+G17</f>
        <v>2484604.1682902994</v>
      </c>
      <c r="H19" s="52" t="s">
        <v>36</v>
      </c>
      <c r="I19" s="49"/>
      <c r="O19" s="49"/>
    </row>
    <row r="20" spans="2:15" x14ac:dyDescent="0.25">
      <c r="B20" s="50" t="s">
        <v>10</v>
      </c>
      <c r="C20" s="58">
        <f>((C11^2)+(C13^2))^(1/2)</f>
        <v>1.8027756377319946</v>
      </c>
      <c r="D20" s="52" t="s">
        <v>2</v>
      </c>
      <c r="F20" s="50"/>
      <c r="G20" s="51"/>
      <c r="H20" s="52"/>
      <c r="N20" s="49"/>
    </row>
    <row r="21" spans="2:15" x14ac:dyDescent="0.25">
      <c r="B21" s="50" t="s">
        <v>68</v>
      </c>
      <c r="C21" s="59">
        <v>8</v>
      </c>
      <c r="D21" s="52" t="s">
        <v>115</v>
      </c>
      <c r="F21" s="181" t="s">
        <v>172</v>
      </c>
      <c r="G21" s="182"/>
      <c r="H21" s="183"/>
    </row>
    <row r="22" spans="2:15" x14ac:dyDescent="0.25">
      <c r="B22" s="50" t="s">
        <v>26</v>
      </c>
      <c r="C22" s="59">
        <f>C21/2</f>
        <v>4</v>
      </c>
      <c r="D22" s="52" t="s">
        <v>20</v>
      </c>
      <c r="F22" s="50"/>
      <c r="G22" s="51" t="s">
        <v>29</v>
      </c>
      <c r="H22" s="52" t="s">
        <v>1</v>
      </c>
    </row>
    <row r="23" spans="2:15" x14ac:dyDescent="0.25">
      <c r="B23" s="50" t="s">
        <v>173</v>
      </c>
      <c r="C23" s="59">
        <f>(C6*2)+(C7*2)</f>
        <v>2544.08</v>
      </c>
      <c r="D23" s="52" t="s">
        <v>2</v>
      </c>
      <c r="F23" s="50" t="s">
        <v>174</v>
      </c>
      <c r="G23" s="51">
        <f>C15*C16</f>
        <v>1.8</v>
      </c>
      <c r="H23" s="52" t="s">
        <v>11</v>
      </c>
    </row>
    <row r="24" spans="2:15" x14ac:dyDescent="0.25">
      <c r="B24" s="60" t="s">
        <v>120</v>
      </c>
      <c r="C24" s="59">
        <f>((C8*C18))-(G26)</f>
        <v>439447.20119999995</v>
      </c>
      <c r="D24" s="52" t="s">
        <v>16</v>
      </c>
      <c r="F24" s="50" t="s">
        <v>175</v>
      </c>
      <c r="G24" s="51">
        <f>C23*G23</f>
        <v>4579.3440000000001</v>
      </c>
      <c r="H24" s="52" t="s">
        <v>16</v>
      </c>
    </row>
    <row r="25" spans="2:15" x14ac:dyDescent="0.25">
      <c r="B25" s="60" t="s">
        <v>27</v>
      </c>
      <c r="C25" s="59">
        <f>C24*C21</f>
        <v>3515577.6095999996</v>
      </c>
      <c r="D25" s="52" t="s">
        <v>16</v>
      </c>
      <c r="F25" s="50" t="s">
        <v>176</v>
      </c>
      <c r="G25" s="51">
        <f>G24*C21</f>
        <v>36634.752</v>
      </c>
      <c r="H25" s="52" t="s">
        <v>16</v>
      </c>
    </row>
    <row r="26" spans="2:15" x14ac:dyDescent="0.25">
      <c r="B26" s="60" t="s">
        <v>177</v>
      </c>
      <c r="C26" s="58">
        <f>C8/10000</f>
        <v>30.530904</v>
      </c>
      <c r="D26" s="52" t="s">
        <v>74</v>
      </c>
      <c r="F26" s="60" t="s">
        <v>178</v>
      </c>
      <c r="G26" s="51">
        <f>((C7+C6+C7)*G6)+(C6*(G7/2))</f>
        <v>18516.358800000002</v>
      </c>
      <c r="H26" s="52" t="s">
        <v>16</v>
      </c>
    </row>
    <row r="27" spans="2:15" x14ac:dyDescent="0.25">
      <c r="B27" s="60" t="s">
        <v>159</v>
      </c>
      <c r="C27" s="58">
        <f>C26*C21</f>
        <v>244.247232</v>
      </c>
      <c r="D27" s="52" t="s">
        <v>74</v>
      </c>
      <c r="F27" s="60" t="s">
        <v>179</v>
      </c>
      <c r="G27" s="51">
        <f>G26*C21</f>
        <v>148130.87040000001</v>
      </c>
      <c r="H27" s="52" t="s">
        <v>16</v>
      </c>
    </row>
    <row r="28" spans="2:15" x14ac:dyDescent="0.25">
      <c r="B28" s="60" t="s">
        <v>265</v>
      </c>
      <c r="C28" s="58">
        <f>C27+(C27*0.1)</f>
        <v>268.67195520000001</v>
      </c>
      <c r="D28" s="52" t="s">
        <v>74</v>
      </c>
      <c r="F28" s="60" t="s">
        <v>180</v>
      </c>
      <c r="G28" s="51">
        <f>G26-G24</f>
        <v>13937.014800000001</v>
      </c>
      <c r="H28" s="52" t="s">
        <v>16</v>
      </c>
    </row>
    <row r="29" spans="2:15" x14ac:dyDescent="0.25">
      <c r="B29" s="61" t="s">
        <v>121</v>
      </c>
      <c r="C29" s="62"/>
      <c r="D29" s="63"/>
      <c r="F29" s="60" t="s">
        <v>181</v>
      </c>
      <c r="G29" s="51">
        <f>G28*C21</f>
        <v>111496.11840000001</v>
      </c>
      <c r="H29" s="52" t="s">
        <v>16</v>
      </c>
    </row>
    <row r="30" spans="2:15" x14ac:dyDescent="0.25">
      <c r="F30" s="61"/>
      <c r="G30" s="64"/>
      <c r="H30" s="63"/>
    </row>
    <row r="31" spans="2:15" x14ac:dyDescent="0.25">
      <c r="B31" s="181" t="s">
        <v>162</v>
      </c>
      <c r="C31" s="182"/>
      <c r="D31" s="183"/>
    </row>
    <row r="32" spans="2:15" x14ac:dyDescent="0.25">
      <c r="B32" s="50" t="s">
        <v>41</v>
      </c>
      <c r="C32" s="65">
        <f>'Índice de precios'!E5</f>
        <v>2106.84942</v>
      </c>
      <c r="D32" s="52" t="s">
        <v>16</v>
      </c>
      <c r="F32" s="181" t="s">
        <v>21</v>
      </c>
      <c r="G32" s="182"/>
      <c r="H32" s="183"/>
    </row>
    <row r="33" spans="2:8" x14ac:dyDescent="0.25">
      <c r="B33" s="50" t="s">
        <v>42</v>
      </c>
      <c r="C33" s="65">
        <f>'Índice de precios'!E6</f>
        <v>1260.880764</v>
      </c>
      <c r="D33" s="52" t="s">
        <v>16</v>
      </c>
      <c r="F33" s="50" t="s">
        <v>22</v>
      </c>
      <c r="G33" s="51">
        <f>C17</f>
        <v>0.8</v>
      </c>
      <c r="H33" s="52" t="s">
        <v>2</v>
      </c>
    </row>
    <row r="34" spans="2:8" x14ac:dyDescent="0.25">
      <c r="B34" s="50" t="s">
        <v>43</v>
      </c>
      <c r="C34" s="65">
        <f>'Índice de precios'!E7</f>
        <v>603.27071999999998</v>
      </c>
      <c r="D34" s="52" t="s">
        <v>36</v>
      </c>
      <c r="F34" s="50" t="s">
        <v>107</v>
      </c>
      <c r="G34" s="51">
        <f>C8</f>
        <v>305309.03999999998</v>
      </c>
      <c r="H34" s="52" t="s">
        <v>2</v>
      </c>
    </row>
    <row r="35" spans="2:8" x14ac:dyDescent="0.25">
      <c r="B35" s="50" t="s">
        <v>44</v>
      </c>
      <c r="C35" s="65">
        <f>'Índice de precios'!E8</f>
        <v>115.87212000000001</v>
      </c>
      <c r="D35" s="52" t="s">
        <v>36</v>
      </c>
      <c r="F35" s="50" t="s">
        <v>119</v>
      </c>
      <c r="G35" s="51">
        <f>G34*G33</f>
        <v>244247.23199999999</v>
      </c>
      <c r="H35" s="52" t="s">
        <v>16</v>
      </c>
    </row>
    <row r="36" spans="2:8" x14ac:dyDescent="0.25">
      <c r="B36" s="50" t="s">
        <v>45</v>
      </c>
      <c r="C36" s="65">
        <f>'Índice de precios'!E9</f>
        <v>212892.03000000003</v>
      </c>
      <c r="D36" s="52" t="s">
        <v>46</v>
      </c>
      <c r="F36" s="50" t="s">
        <v>25</v>
      </c>
      <c r="G36" s="51">
        <f>G35*C21</f>
        <v>1953977.8559999999</v>
      </c>
      <c r="H36" s="52" t="s">
        <v>16</v>
      </c>
    </row>
    <row r="37" spans="2:8" x14ac:dyDescent="0.25">
      <c r="B37" s="50" t="s">
        <v>111</v>
      </c>
      <c r="C37" s="65">
        <f>'Índice de precios'!E10</f>
        <v>5434.9542000000001</v>
      </c>
      <c r="D37" s="52" t="s">
        <v>47</v>
      </c>
      <c r="F37" s="61"/>
      <c r="G37" s="64"/>
      <c r="H37" s="63"/>
    </row>
    <row r="38" spans="2:8" x14ac:dyDescent="0.25">
      <c r="B38" s="50" t="s">
        <v>28</v>
      </c>
      <c r="C38" s="66">
        <f>'Índice de precios'!E11</f>
        <v>56505.54</v>
      </c>
      <c r="D38" s="52" t="s">
        <v>16</v>
      </c>
    </row>
    <row r="39" spans="2:8" x14ac:dyDescent="0.25">
      <c r="B39" s="50" t="s">
        <v>55</v>
      </c>
      <c r="C39" s="66">
        <f>'Índice de precios'!E12</f>
        <v>427.82765999999998</v>
      </c>
      <c r="D39" s="52" t="s">
        <v>36</v>
      </c>
      <c r="F39" s="181" t="s">
        <v>72</v>
      </c>
      <c r="G39" s="182"/>
      <c r="H39" s="183"/>
    </row>
    <row r="40" spans="2:8" x14ac:dyDescent="0.25">
      <c r="B40" s="50" t="s">
        <v>57</v>
      </c>
      <c r="C40" s="66">
        <f>'Índice de precios'!E13</f>
        <v>2615.8080000000004</v>
      </c>
      <c r="D40" s="52" t="s">
        <v>16</v>
      </c>
      <c r="F40" s="50"/>
      <c r="G40" s="51" t="s">
        <v>29</v>
      </c>
      <c r="H40" s="52" t="s">
        <v>1</v>
      </c>
    </row>
    <row r="41" spans="2:8" x14ac:dyDescent="0.25">
      <c r="B41" s="50" t="s">
        <v>56</v>
      </c>
      <c r="C41" s="66">
        <f>'Índice de precios'!E14</f>
        <v>8265.9532799999997</v>
      </c>
      <c r="D41" s="52" t="s">
        <v>16</v>
      </c>
      <c r="F41" s="50" t="s">
        <v>30</v>
      </c>
      <c r="G41" s="51">
        <v>0</v>
      </c>
      <c r="H41" s="52" t="s">
        <v>2</v>
      </c>
    </row>
    <row r="42" spans="2:8" x14ac:dyDescent="0.25">
      <c r="B42" s="67" t="s">
        <v>62</v>
      </c>
      <c r="C42" s="66">
        <f>'Índice de precios'!E15</f>
        <v>3076.4354400000002</v>
      </c>
      <c r="D42" s="52" t="s">
        <v>36</v>
      </c>
      <c r="F42" s="50" t="s">
        <v>32</v>
      </c>
      <c r="G42" s="51">
        <f>C19*G41</f>
        <v>0</v>
      </c>
      <c r="H42" s="52" t="s">
        <v>11</v>
      </c>
    </row>
    <row r="43" spans="2:8" x14ac:dyDescent="0.25">
      <c r="B43" s="67" t="s">
        <v>63</v>
      </c>
      <c r="C43" s="66">
        <f>'Índice de precios'!E16</f>
        <v>98.092799999999997</v>
      </c>
      <c r="D43" s="52" t="s">
        <v>36</v>
      </c>
      <c r="F43" s="50" t="s">
        <v>31</v>
      </c>
      <c r="G43" s="51">
        <f>C23*G42</f>
        <v>0</v>
      </c>
      <c r="H43" s="52" t="s">
        <v>16</v>
      </c>
    </row>
    <row r="44" spans="2:8" x14ac:dyDescent="0.25">
      <c r="B44" s="67" t="s">
        <v>66</v>
      </c>
      <c r="C44" s="80">
        <f>'Índice de precios'!E17</f>
        <v>24022.926719999999</v>
      </c>
      <c r="D44" s="52" t="s">
        <v>16</v>
      </c>
      <c r="F44" s="50" t="s">
        <v>33</v>
      </c>
      <c r="G44" s="51">
        <f>G43*C21</f>
        <v>0</v>
      </c>
      <c r="H44" s="52" t="s">
        <v>16</v>
      </c>
    </row>
    <row r="45" spans="2:8" x14ac:dyDescent="0.25">
      <c r="B45" s="68"/>
      <c r="C45" s="69"/>
      <c r="D45" s="63"/>
      <c r="F45" s="61"/>
      <c r="G45" s="64"/>
      <c r="H45" s="63"/>
    </row>
    <row r="47" spans="2:8" x14ac:dyDescent="0.25">
      <c r="B47" s="196" t="s">
        <v>184</v>
      </c>
      <c r="C47" s="198"/>
    </row>
    <row r="48" spans="2:8" x14ac:dyDescent="0.25">
      <c r="B48" s="50" t="s">
        <v>48</v>
      </c>
      <c r="C48" s="70">
        <f>G36*C32</f>
        <v>4116737112.6064434</v>
      </c>
    </row>
    <row r="49" spans="2:8" x14ac:dyDescent="0.25">
      <c r="B49" s="50" t="s">
        <v>59</v>
      </c>
      <c r="C49" s="70">
        <f>G17*C39</f>
        <v>998336351.15794933</v>
      </c>
    </row>
    <row r="50" spans="2:8" x14ac:dyDescent="0.25">
      <c r="B50" s="50" t="s">
        <v>67</v>
      </c>
      <c r="C50" s="70">
        <f>G44*C38</f>
        <v>0</v>
      </c>
    </row>
    <row r="51" spans="2:8" x14ac:dyDescent="0.25">
      <c r="B51" s="82" t="s">
        <v>64</v>
      </c>
      <c r="C51" s="77">
        <f>SUM(C48:C50)</f>
        <v>5115073463.7643929</v>
      </c>
      <c r="E51" s="57"/>
      <c r="F51" s="57"/>
      <c r="G51" s="93"/>
      <c r="H51" s="93"/>
    </row>
    <row r="52" spans="2:8" x14ac:dyDescent="0.25">
      <c r="B52" s="181" t="s">
        <v>49</v>
      </c>
      <c r="C52" s="183"/>
      <c r="E52" s="57"/>
      <c r="F52" s="215"/>
      <c r="G52" s="215"/>
      <c r="H52" s="93"/>
    </row>
    <row r="53" spans="2:8" x14ac:dyDescent="0.25">
      <c r="B53" s="50" t="s">
        <v>50</v>
      </c>
      <c r="C53" s="71">
        <f>G27*C41</f>
        <v>1224442854.052135</v>
      </c>
      <c r="E53" s="57"/>
      <c r="F53" s="57"/>
      <c r="G53" s="66"/>
      <c r="H53" s="93"/>
    </row>
    <row r="54" spans="2:8" x14ac:dyDescent="0.25">
      <c r="B54" s="50" t="s">
        <v>51</v>
      </c>
      <c r="C54" s="71">
        <f>G27*C37</f>
        <v>805084496.2301358</v>
      </c>
      <c r="E54" s="57"/>
      <c r="F54" s="57"/>
      <c r="G54" s="66"/>
      <c r="H54" s="93"/>
    </row>
    <row r="55" spans="2:8" x14ac:dyDescent="0.25">
      <c r="B55" s="50" t="s">
        <v>52</v>
      </c>
      <c r="C55" s="71">
        <f>G15*C34</f>
        <v>91156006.126957506</v>
      </c>
      <c r="E55" s="57"/>
      <c r="F55" s="57"/>
      <c r="G55" s="66"/>
      <c r="H55" s="93"/>
    </row>
    <row r="56" spans="2:8" x14ac:dyDescent="0.25">
      <c r="B56" s="50" t="s">
        <v>53</v>
      </c>
      <c r="C56" s="71">
        <f>G19*C35</f>
        <v>287896352.34063381</v>
      </c>
      <c r="E56" s="57"/>
      <c r="F56" s="94"/>
      <c r="G56" s="95"/>
      <c r="H56" s="93"/>
    </row>
    <row r="57" spans="2:8" x14ac:dyDescent="0.25">
      <c r="B57" s="82" t="s">
        <v>64</v>
      </c>
      <c r="C57" s="74">
        <f>SUM(C53:C56)</f>
        <v>2408579708.7498622</v>
      </c>
      <c r="E57" s="57"/>
      <c r="F57" s="214"/>
      <c r="G57" s="214"/>
      <c r="H57" s="93"/>
    </row>
    <row r="58" spans="2:8" x14ac:dyDescent="0.25">
      <c r="B58" s="181" t="s">
        <v>164</v>
      </c>
      <c r="C58" s="183"/>
      <c r="E58" s="57"/>
      <c r="F58" s="57"/>
      <c r="G58" s="96"/>
      <c r="H58" s="93"/>
    </row>
    <row r="59" spans="2:8" x14ac:dyDescent="0.25">
      <c r="B59" s="50" t="s">
        <v>51</v>
      </c>
      <c r="C59" s="91">
        <f>C37*G25</f>
        <v>199108199.2483584</v>
      </c>
      <c r="E59" s="57"/>
      <c r="F59" s="57"/>
      <c r="G59" s="96"/>
      <c r="H59" s="93"/>
    </row>
    <row r="60" spans="2:8" x14ac:dyDescent="0.25">
      <c r="B60" s="50" t="s">
        <v>124</v>
      </c>
      <c r="C60" s="71">
        <f>C44*G25</f>
        <v>880073962.70137346</v>
      </c>
      <c r="E60" s="57"/>
      <c r="F60" s="57"/>
      <c r="G60" s="96"/>
      <c r="H60" s="93"/>
    </row>
    <row r="61" spans="2:8" x14ac:dyDescent="0.25">
      <c r="B61" s="50" t="s">
        <v>53</v>
      </c>
      <c r="C61" s="71">
        <f>C35*C15*C23*C21</f>
        <v>4244946.3799142409</v>
      </c>
      <c r="E61" s="57"/>
      <c r="F61" s="57"/>
      <c r="G61" s="96"/>
      <c r="H61" s="93"/>
    </row>
    <row r="62" spans="2:8" x14ac:dyDescent="0.25">
      <c r="B62" s="50" t="s">
        <v>127</v>
      </c>
      <c r="C62" s="72">
        <f>C44*G25</f>
        <v>880073962.70137346</v>
      </c>
      <c r="E62" s="57"/>
      <c r="F62" s="94"/>
      <c r="G62" s="97"/>
      <c r="H62" s="93"/>
    </row>
    <row r="63" spans="2:8" x14ac:dyDescent="0.25">
      <c r="B63" s="82" t="s">
        <v>64</v>
      </c>
      <c r="C63" s="74">
        <f>SUM(C59:C62)</f>
        <v>1963501071.0310197</v>
      </c>
      <c r="E63" s="57"/>
      <c r="F63" s="214"/>
      <c r="G63" s="214"/>
      <c r="H63" s="93"/>
    </row>
    <row r="64" spans="2:8" x14ac:dyDescent="0.25">
      <c r="B64" s="181" t="s">
        <v>65</v>
      </c>
      <c r="C64" s="183"/>
      <c r="E64" s="57"/>
      <c r="F64" s="57"/>
      <c r="G64" s="96"/>
      <c r="H64" s="93"/>
    </row>
    <row r="65" spans="2:8" x14ac:dyDescent="0.25">
      <c r="B65" s="50" t="s">
        <v>61</v>
      </c>
      <c r="C65" s="71">
        <f>C42*G19</f>
        <v>7643724317.7000017</v>
      </c>
      <c r="E65" s="57"/>
      <c r="F65" s="57"/>
      <c r="G65" s="66"/>
      <c r="H65" s="93"/>
    </row>
    <row r="66" spans="2:8" x14ac:dyDescent="0.25">
      <c r="B66" s="50" t="s">
        <v>133</v>
      </c>
      <c r="C66" s="75">
        <f>G13*8*C43</f>
        <v>3633099.9633786315</v>
      </c>
      <c r="E66" s="57"/>
      <c r="F66" s="57"/>
      <c r="G66" s="98"/>
      <c r="H66" s="93"/>
    </row>
    <row r="67" spans="2:8" x14ac:dyDescent="0.25">
      <c r="B67" s="85" t="s">
        <v>126</v>
      </c>
      <c r="C67" s="86">
        <f>SUM(C51,C57,C63,C66,C65)</f>
        <v>17134511661.208656</v>
      </c>
      <c r="E67" s="57"/>
      <c r="F67" s="57"/>
      <c r="G67" s="98"/>
      <c r="H67" s="93"/>
    </row>
    <row r="68" spans="2:8" x14ac:dyDescent="0.25">
      <c r="B68" s="50" t="s">
        <v>166</v>
      </c>
      <c r="C68" s="71">
        <f>C67*0.25</f>
        <v>4283627915.3021641</v>
      </c>
      <c r="E68" s="57"/>
      <c r="F68" s="94"/>
      <c r="G68" s="97"/>
      <c r="H68" s="93"/>
    </row>
    <row r="69" spans="2:8" x14ac:dyDescent="0.25">
      <c r="B69" s="50" t="s">
        <v>264</v>
      </c>
      <c r="C69" s="71">
        <f>(C67+C68)*0.2</f>
        <v>4283627915.3021641</v>
      </c>
      <c r="E69" s="57"/>
      <c r="F69" s="214"/>
      <c r="G69" s="214"/>
      <c r="H69" s="93"/>
    </row>
    <row r="70" spans="2:8" x14ac:dyDescent="0.25">
      <c r="B70" s="82" t="s">
        <v>129</v>
      </c>
      <c r="C70" s="83">
        <f>C67+C68+C69</f>
        <v>25701767491.812981</v>
      </c>
      <c r="E70" s="57"/>
      <c r="F70" s="57"/>
      <c r="G70" s="96"/>
      <c r="H70" s="93"/>
    </row>
    <row r="71" spans="2:8" ht="17.25" x14ac:dyDescent="0.4">
      <c r="B71" s="50" t="s">
        <v>167</v>
      </c>
      <c r="C71" s="84">
        <f>C70/C75</f>
        <v>13312701.355944196</v>
      </c>
      <c r="E71" s="57"/>
      <c r="F71" s="57"/>
      <c r="G71" s="57"/>
      <c r="H71" s="93"/>
    </row>
    <row r="72" spans="2:8" x14ac:dyDescent="0.25">
      <c r="B72" s="50" t="s">
        <v>168</v>
      </c>
      <c r="C72" s="71">
        <f>C71/C21</f>
        <v>1664087.6694930245</v>
      </c>
      <c r="E72" s="57"/>
      <c r="F72" s="57"/>
      <c r="G72" s="57"/>
      <c r="H72" s="57"/>
    </row>
    <row r="73" spans="2:8" x14ac:dyDescent="0.25">
      <c r="B73" s="87" t="s">
        <v>132</v>
      </c>
      <c r="C73" s="73"/>
      <c r="E73" s="57"/>
      <c r="F73" s="57"/>
      <c r="G73" s="57"/>
      <c r="H73" s="57"/>
    </row>
    <row r="74" spans="2:8" x14ac:dyDescent="0.25">
      <c r="B74" s="48"/>
      <c r="E74" s="92"/>
      <c r="F74" s="92"/>
      <c r="G74" s="92"/>
      <c r="H74" s="92"/>
    </row>
    <row r="75" spans="2:8" x14ac:dyDescent="0.25">
      <c r="B75" s="34" t="s">
        <v>211</v>
      </c>
      <c r="C75" s="137">
        <f>'Índice de precios'!$C$22</f>
        <v>1930.62</v>
      </c>
      <c r="E75" s="92"/>
      <c r="F75" s="92"/>
      <c r="G75" s="92"/>
      <c r="H75" s="92"/>
    </row>
    <row r="76" spans="2:8" x14ac:dyDescent="0.25">
      <c r="B76" s="48"/>
      <c r="E76" s="92"/>
      <c r="F76" s="92"/>
      <c r="G76" s="92"/>
      <c r="H76" s="92"/>
    </row>
    <row r="77" spans="2:8" x14ac:dyDescent="0.25">
      <c r="G77" s="47"/>
      <c r="H77" s="47"/>
    </row>
    <row r="78" spans="2:8" x14ac:dyDescent="0.25">
      <c r="G78" s="47"/>
      <c r="H78" s="47"/>
    </row>
    <row r="79" spans="2:8" x14ac:dyDescent="0.25">
      <c r="G79" s="47"/>
      <c r="H79" s="47"/>
    </row>
    <row r="80" spans="2:8" x14ac:dyDescent="0.25">
      <c r="G80" s="47"/>
      <c r="H80" s="47"/>
    </row>
    <row r="81" spans="7:8" x14ac:dyDescent="0.25">
      <c r="G81" s="47"/>
      <c r="H81" s="47"/>
    </row>
  </sheetData>
  <mergeCells count="16">
    <mergeCell ref="B31:D31"/>
    <mergeCell ref="B2:H2"/>
    <mergeCell ref="B4:D4"/>
    <mergeCell ref="F4:H4"/>
    <mergeCell ref="F10:H10"/>
    <mergeCell ref="F21:H21"/>
    <mergeCell ref="B64:C64"/>
    <mergeCell ref="F63:G63"/>
    <mergeCell ref="F69:G69"/>
    <mergeCell ref="F32:H32"/>
    <mergeCell ref="F39:H39"/>
    <mergeCell ref="B47:C47"/>
    <mergeCell ref="B52:C52"/>
    <mergeCell ref="F52:G52"/>
    <mergeCell ref="B58:C58"/>
    <mergeCell ref="F57:G5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P75"/>
  <sheetViews>
    <sheetView zoomScale="90" zoomScaleNormal="90" workbookViewId="0">
      <selection activeCell="B3" sqref="B3"/>
    </sheetView>
  </sheetViews>
  <sheetFormatPr baseColWidth="10" defaultRowHeight="15" x14ac:dyDescent="0.25"/>
  <cols>
    <col min="2" max="2" width="55.140625" customWidth="1"/>
    <col min="3" max="3" width="20" bestFit="1" customWidth="1"/>
    <col min="4" max="4" width="17.28515625" style="6" bestFit="1" customWidth="1"/>
    <col min="5" max="5" width="20" bestFit="1" customWidth="1"/>
    <col min="6" max="6" width="46" bestFit="1" customWidth="1"/>
    <col min="7" max="7" width="16.28515625" style="6" bestFit="1" customWidth="1"/>
    <col min="8" max="8" width="17.28515625" style="6" bestFit="1" customWidth="1"/>
    <col min="9" max="9" width="20.140625" bestFit="1" customWidth="1"/>
    <col min="10" max="10" width="16.28515625" bestFit="1" customWidth="1"/>
    <col min="12" max="13" width="17.85546875" bestFit="1" customWidth="1"/>
    <col min="14" max="14" width="16.28515625" bestFit="1" customWidth="1"/>
    <col min="15" max="15" width="15.140625" bestFit="1" customWidth="1"/>
    <col min="16" max="16" width="17.85546875" bestFit="1" customWidth="1"/>
  </cols>
  <sheetData>
    <row r="1" spans="2:16" ht="15.75" thickBot="1" x14ac:dyDescent="0.3"/>
    <row r="2" spans="2:16" ht="19.5" thickBot="1" x14ac:dyDescent="0.35">
      <c r="B2" s="219" t="s">
        <v>290</v>
      </c>
      <c r="C2" s="220"/>
      <c r="D2" s="220"/>
      <c r="E2" s="220"/>
      <c r="F2" s="220"/>
      <c r="G2" s="220"/>
      <c r="H2" s="221"/>
      <c r="P2" s="1"/>
    </row>
    <row r="4" spans="2:16" x14ac:dyDescent="0.25">
      <c r="B4" s="222" t="s">
        <v>73</v>
      </c>
      <c r="C4" s="223"/>
      <c r="D4" s="224"/>
      <c r="F4" s="216" t="s">
        <v>80</v>
      </c>
      <c r="G4" s="217"/>
      <c r="H4" s="218"/>
    </row>
    <row r="5" spans="2:16" x14ac:dyDescent="0.25">
      <c r="B5" s="2"/>
      <c r="C5" s="12" t="s">
        <v>29</v>
      </c>
      <c r="D5" s="7" t="s">
        <v>1</v>
      </c>
      <c r="F5" s="2"/>
      <c r="G5" s="12" t="s">
        <v>29</v>
      </c>
      <c r="H5" s="7" t="s">
        <v>1</v>
      </c>
    </row>
    <row r="6" spans="2:16" x14ac:dyDescent="0.25">
      <c r="B6" s="2" t="s">
        <v>69</v>
      </c>
      <c r="C6" s="3">
        <v>1500</v>
      </c>
      <c r="D6" s="7" t="s">
        <v>2</v>
      </c>
      <c r="F6" s="2" t="s">
        <v>13</v>
      </c>
      <c r="G6" s="12">
        <f>((C9*C11)/2)+(((C13+C12)/2)*C10)</f>
        <v>0.5</v>
      </c>
      <c r="H6" s="7" t="s">
        <v>11</v>
      </c>
    </row>
    <row r="7" spans="2:16" x14ac:dyDescent="0.25">
      <c r="B7" s="2" t="s">
        <v>70</v>
      </c>
      <c r="C7" s="3">
        <v>1200</v>
      </c>
      <c r="D7" s="7" t="s">
        <v>2</v>
      </c>
      <c r="F7" s="2" t="s">
        <v>14</v>
      </c>
      <c r="G7" s="12">
        <v>4</v>
      </c>
      <c r="H7" s="7" t="s">
        <v>20</v>
      </c>
    </row>
    <row r="8" spans="2:16" x14ac:dyDescent="0.25">
      <c r="B8" s="2" t="s">
        <v>24</v>
      </c>
      <c r="C8" s="3">
        <f>C6*C7</f>
        <v>1800000</v>
      </c>
      <c r="D8" s="7" t="s">
        <v>36</v>
      </c>
      <c r="F8" s="216" t="s">
        <v>24</v>
      </c>
      <c r="G8" s="217"/>
      <c r="H8" s="218"/>
      <c r="L8" s="1"/>
    </row>
    <row r="9" spans="2:16" x14ac:dyDescent="0.25">
      <c r="B9" s="2" t="s">
        <v>5</v>
      </c>
      <c r="C9" s="3">
        <v>1</v>
      </c>
      <c r="D9" s="7" t="s">
        <v>2</v>
      </c>
      <c r="F9" s="15"/>
      <c r="G9" s="12"/>
      <c r="H9" s="7"/>
      <c r="L9" s="1"/>
    </row>
    <row r="10" spans="2:16" x14ac:dyDescent="0.25">
      <c r="B10" s="2" t="s">
        <v>6</v>
      </c>
      <c r="C10" s="3">
        <v>0</v>
      </c>
      <c r="D10" s="7" t="s">
        <v>2</v>
      </c>
      <c r="F10" s="15" t="s">
        <v>34</v>
      </c>
      <c r="G10" s="12">
        <f>C21*C18</f>
        <v>5400</v>
      </c>
      <c r="H10" s="7" t="s">
        <v>36</v>
      </c>
    </row>
    <row r="11" spans="2:16" x14ac:dyDescent="0.25">
      <c r="B11" s="2" t="s">
        <v>3</v>
      </c>
      <c r="C11" s="3">
        <f>C9*1</f>
        <v>1</v>
      </c>
      <c r="D11" s="7" t="s">
        <v>2</v>
      </c>
      <c r="F11" s="15" t="s">
        <v>35</v>
      </c>
      <c r="G11" s="12">
        <f>((((C16+C7+C16+C7+C16)*2)+(C6+C16+C16)*2)*C19)</f>
        <v>0</v>
      </c>
      <c r="H11" s="7" t="s">
        <v>36</v>
      </c>
    </row>
    <row r="12" spans="2:16" x14ac:dyDescent="0.25">
      <c r="B12" s="2" t="s">
        <v>4</v>
      </c>
      <c r="C12" s="3">
        <v>0</v>
      </c>
      <c r="D12" s="7" t="s">
        <v>2</v>
      </c>
      <c r="F12" s="15" t="s">
        <v>81</v>
      </c>
      <c r="G12" s="12">
        <f>SUM(G10:G11)</f>
        <v>5400</v>
      </c>
      <c r="H12" s="7" t="s">
        <v>36</v>
      </c>
      <c r="N12" s="1"/>
    </row>
    <row r="13" spans="2:16" x14ac:dyDescent="0.25">
      <c r="B13" s="2" t="s">
        <v>23</v>
      </c>
      <c r="C13" s="3">
        <v>0</v>
      </c>
      <c r="D13" s="7" t="s">
        <v>2</v>
      </c>
      <c r="F13" s="15" t="s">
        <v>112</v>
      </c>
      <c r="G13" s="12">
        <f>(C7-C11)*(C6-C11)</f>
        <v>1797301</v>
      </c>
      <c r="H13" s="7" t="s">
        <v>36</v>
      </c>
    </row>
    <row r="14" spans="2:16" x14ac:dyDescent="0.25">
      <c r="B14" s="2" t="s">
        <v>17</v>
      </c>
      <c r="C14" s="10">
        <v>0</v>
      </c>
      <c r="D14" s="7" t="s">
        <v>2</v>
      </c>
      <c r="F14" s="15" t="s">
        <v>40</v>
      </c>
      <c r="G14" s="12">
        <f>G12+G13</f>
        <v>1802701</v>
      </c>
      <c r="H14" s="7" t="s">
        <v>36</v>
      </c>
      <c r="M14" s="1"/>
    </row>
    <row r="15" spans="2:16" x14ac:dyDescent="0.25">
      <c r="B15" s="2" t="s">
        <v>18</v>
      </c>
      <c r="C15" s="10">
        <v>0</v>
      </c>
      <c r="D15" s="7" t="s">
        <v>2</v>
      </c>
      <c r="F15" s="2"/>
      <c r="G15" s="12"/>
      <c r="H15" s="7"/>
    </row>
    <row r="16" spans="2:16" x14ac:dyDescent="0.25">
      <c r="B16" s="2" t="s">
        <v>77</v>
      </c>
      <c r="C16" s="10">
        <v>1</v>
      </c>
      <c r="D16" s="7" t="s">
        <v>2</v>
      </c>
      <c r="F16" s="216" t="s">
        <v>114</v>
      </c>
      <c r="G16" s="217"/>
      <c r="H16" s="218"/>
    </row>
    <row r="17" spans="2:15" x14ac:dyDescent="0.25">
      <c r="B17" s="2" t="s">
        <v>8</v>
      </c>
      <c r="C17" s="3">
        <v>0.6</v>
      </c>
      <c r="D17" s="7" t="s">
        <v>2</v>
      </c>
      <c r="F17" s="2"/>
      <c r="G17" s="12" t="s">
        <v>29</v>
      </c>
      <c r="H17" s="7" t="s">
        <v>1</v>
      </c>
    </row>
    <row r="18" spans="2:15" x14ac:dyDescent="0.25">
      <c r="B18" s="2" t="s">
        <v>9</v>
      </c>
      <c r="C18" s="9">
        <f>((C12^2)+(C11^2))^(1/2)</f>
        <v>1</v>
      </c>
      <c r="D18" s="7" t="s">
        <v>2</v>
      </c>
      <c r="F18" s="2" t="s">
        <v>19</v>
      </c>
      <c r="G18" s="12">
        <f>C14*C15</f>
        <v>0</v>
      </c>
      <c r="H18" s="7" t="s">
        <v>11</v>
      </c>
    </row>
    <row r="19" spans="2:15" x14ac:dyDescent="0.25">
      <c r="B19" s="2" t="s">
        <v>10</v>
      </c>
      <c r="C19" s="9">
        <f>((C10^2)+(C12^2))^(1/2)</f>
        <v>0</v>
      </c>
      <c r="D19" s="7" t="s">
        <v>2</v>
      </c>
      <c r="F19" s="18" t="s">
        <v>83</v>
      </c>
      <c r="G19" s="12">
        <f>G18*C21</f>
        <v>0</v>
      </c>
      <c r="H19" s="7" t="s">
        <v>16</v>
      </c>
      <c r="I19" s="1"/>
      <c r="O19" s="1"/>
    </row>
    <row r="20" spans="2:15" x14ac:dyDescent="0.25">
      <c r="B20" s="2" t="s">
        <v>78</v>
      </c>
      <c r="C20" s="14">
        <v>1</v>
      </c>
      <c r="D20" s="7" t="s">
        <v>20</v>
      </c>
      <c r="F20" s="2" t="s">
        <v>85</v>
      </c>
      <c r="G20" s="12">
        <f>C6+C13+C13</f>
        <v>1500</v>
      </c>
      <c r="H20" s="7" t="s">
        <v>2</v>
      </c>
      <c r="N20" s="1"/>
    </row>
    <row r="21" spans="2:15" x14ac:dyDescent="0.25">
      <c r="B21" s="2" t="s">
        <v>79</v>
      </c>
      <c r="C21" s="14">
        <f>(2*C7)+(2*C6)</f>
        <v>5400</v>
      </c>
      <c r="D21" s="7" t="s">
        <v>2</v>
      </c>
      <c r="F21" s="2" t="s">
        <v>86</v>
      </c>
      <c r="G21" s="12">
        <f>C7</f>
        <v>1200</v>
      </c>
      <c r="H21" s="7" t="s">
        <v>2</v>
      </c>
    </row>
    <row r="22" spans="2:15" x14ac:dyDescent="0.25">
      <c r="B22" s="2" t="s">
        <v>84</v>
      </c>
      <c r="C22" s="14">
        <f>G27</f>
        <v>1800000</v>
      </c>
      <c r="D22" s="7" t="s">
        <v>16</v>
      </c>
      <c r="F22" s="2" t="s">
        <v>109</v>
      </c>
      <c r="G22" s="12">
        <f>C21*G6</f>
        <v>2700</v>
      </c>
      <c r="H22" s="7" t="s">
        <v>16</v>
      </c>
    </row>
    <row r="23" spans="2:15" x14ac:dyDescent="0.25">
      <c r="B23" s="11" t="s">
        <v>76</v>
      </c>
      <c r="C23" s="14">
        <f>(C22*C17)-G22</f>
        <v>1077300</v>
      </c>
      <c r="D23" s="7" t="s">
        <v>16</v>
      </c>
      <c r="F23" s="2" t="s">
        <v>113</v>
      </c>
      <c r="G23" s="12">
        <f>G22-G19</f>
        <v>2700</v>
      </c>
      <c r="H23" s="7" t="s">
        <v>16</v>
      </c>
    </row>
    <row r="24" spans="2:15" x14ac:dyDescent="0.25">
      <c r="B24" s="11" t="s">
        <v>75</v>
      </c>
      <c r="C24" s="14">
        <v>180</v>
      </c>
      <c r="D24" s="7" t="s">
        <v>74</v>
      </c>
      <c r="F24" s="4"/>
      <c r="G24" s="13"/>
      <c r="H24" s="8"/>
    </row>
    <row r="25" spans="2:15" x14ac:dyDescent="0.25">
      <c r="B25" s="60" t="s">
        <v>265</v>
      </c>
      <c r="C25" s="58">
        <f>C24+(C24*0.1)</f>
        <v>198</v>
      </c>
      <c r="D25" s="7" t="s">
        <v>74</v>
      </c>
      <c r="F25" s="216" t="s">
        <v>82</v>
      </c>
      <c r="G25" s="217"/>
      <c r="H25" s="218"/>
    </row>
    <row r="26" spans="2:15" x14ac:dyDescent="0.25">
      <c r="F26" s="2" t="s">
        <v>22</v>
      </c>
      <c r="G26" s="12">
        <v>1</v>
      </c>
      <c r="H26" s="7" t="s">
        <v>2</v>
      </c>
    </row>
    <row r="27" spans="2:15" x14ac:dyDescent="0.25">
      <c r="B27" s="216" t="s">
        <v>162</v>
      </c>
      <c r="C27" s="217"/>
      <c r="D27" s="218"/>
      <c r="F27" s="2" t="s">
        <v>99</v>
      </c>
      <c r="G27" s="12">
        <f>C8*G26</f>
        <v>1800000</v>
      </c>
      <c r="H27" s="7" t="s">
        <v>16</v>
      </c>
    </row>
    <row r="28" spans="2:15" x14ac:dyDescent="0.25">
      <c r="B28" s="2" t="s">
        <v>41</v>
      </c>
      <c r="C28" s="65">
        <f>'Índice de precios'!E5</f>
        <v>2106.84942</v>
      </c>
      <c r="D28" s="7" t="s">
        <v>16</v>
      </c>
      <c r="F28" s="4"/>
      <c r="G28" s="13"/>
      <c r="H28" s="8"/>
    </row>
    <row r="29" spans="2:15" x14ac:dyDescent="0.25">
      <c r="B29" s="2" t="s">
        <v>42</v>
      </c>
      <c r="C29" s="65">
        <f>'Índice de precios'!E6</f>
        <v>1260.880764</v>
      </c>
      <c r="D29" s="7" t="s">
        <v>16</v>
      </c>
    </row>
    <row r="30" spans="2:15" x14ac:dyDescent="0.25">
      <c r="B30" s="2" t="s">
        <v>43</v>
      </c>
      <c r="C30" s="65">
        <f>'Índice de precios'!E7</f>
        <v>603.27071999999998</v>
      </c>
      <c r="D30" s="7" t="s">
        <v>36</v>
      </c>
      <c r="F30" s="216" t="s">
        <v>72</v>
      </c>
      <c r="G30" s="217"/>
      <c r="H30" s="218"/>
    </row>
    <row r="31" spans="2:15" x14ac:dyDescent="0.25">
      <c r="B31" s="2" t="s">
        <v>44</v>
      </c>
      <c r="C31" s="65">
        <f>'Índice de precios'!E8</f>
        <v>115.87212000000001</v>
      </c>
      <c r="D31" s="7" t="s">
        <v>36</v>
      </c>
      <c r="F31" s="2"/>
      <c r="G31" s="12" t="s">
        <v>29</v>
      </c>
      <c r="H31" s="7" t="s">
        <v>1</v>
      </c>
    </row>
    <row r="32" spans="2:15" x14ac:dyDescent="0.25">
      <c r="B32" s="2" t="s">
        <v>45</v>
      </c>
      <c r="C32" s="65">
        <f>'Índice de precios'!E9</f>
        <v>212892.03000000003</v>
      </c>
      <c r="D32" s="7" t="s">
        <v>46</v>
      </c>
      <c r="F32" s="2" t="s">
        <v>30</v>
      </c>
      <c r="G32" s="12">
        <v>0</v>
      </c>
      <c r="H32" s="7" t="s">
        <v>2</v>
      </c>
    </row>
    <row r="33" spans="2:9" x14ac:dyDescent="0.25">
      <c r="B33" s="2" t="s">
        <v>111</v>
      </c>
      <c r="C33" s="65">
        <f>'Índice de precios'!E10</f>
        <v>5434.9542000000001</v>
      </c>
      <c r="D33" s="7" t="s">
        <v>47</v>
      </c>
      <c r="F33" s="2" t="s">
        <v>87</v>
      </c>
      <c r="G33" s="12">
        <f>C18*G32</f>
        <v>0</v>
      </c>
      <c r="H33" s="7" t="s">
        <v>11</v>
      </c>
    </row>
    <row r="34" spans="2:9" x14ac:dyDescent="0.25">
      <c r="B34" s="2" t="s">
        <v>28</v>
      </c>
      <c r="C34" s="65">
        <f>'Índice de precios'!E11</f>
        <v>56505.54</v>
      </c>
      <c r="D34" s="7" t="s">
        <v>16</v>
      </c>
      <c r="F34" s="2" t="s">
        <v>88</v>
      </c>
      <c r="G34" s="12">
        <f>((C7*2)+(C6*2))*G33</f>
        <v>0</v>
      </c>
      <c r="H34" s="7" t="s">
        <v>16</v>
      </c>
    </row>
    <row r="35" spans="2:9" x14ac:dyDescent="0.25">
      <c r="B35" s="2" t="s">
        <v>55</v>
      </c>
      <c r="C35" s="65">
        <f>'Índice de precios'!E12</f>
        <v>427.82765999999998</v>
      </c>
      <c r="D35" s="7" t="s">
        <v>36</v>
      </c>
      <c r="F35" s="4"/>
      <c r="G35" s="13"/>
      <c r="H35" s="8"/>
    </row>
    <row r="36" spans="2:9" x14ac:dyDescent="0.25">
      <c r="B36" s="2" t="s">
        <v>57</v>
      </c>
      <c r="C36" s="65">
        <f>'Índice de precios'!E13</f>
        <v>2615.8080000000004</v>
      </c>
      <c r="D36" s="7" t="s">
        <v>16</v>
      </c>
    </row>
    <row r="37" spans="2:9" x14ac:dyDescent="0.25">
      <c r="B37" s="2" t="s">
        <v>56</v>
      </c>
      <c r="C37" s="65">
        <f>'Índice de precios'!E14</f>
        <v>8265.9532799999997</v>
      </c>
      <c r="D37" s="7" t="s">
        <v>16</v>
      </c>
      <c r="F37" s="27" t="s">
        <v>95</v>
      </c>
      <c r="G37" s="26" t="s">
        <v>97</v>
      </c>
      <c r="H37" s="31" t="s">
        <v>96</v>
      </c>
      <c r="I37" s="32" t="s">
        <v>98</v>
      </c>
    </row>
    <row r="38" spans="2:9" x14ac:dyDescent="0.25">
      <c r="B38" s="18" t="s">
        <v>62</v>
      </c>
      <c r="C38" s="65">
        <f>'Índice de precios'!E15</f>
        <v>3076.4354400000002</v>
      </c>
      <c r="D38" s="7" t="s">
        <v>36</v>
      </c>
      <c r="F38" s="28"/>
      <c r="G38" s="29"/>
      <c r="H38" s="12"/>
      <c r="I38" s="33"/>
    </row>
    <row r="39" spans="2:9" x14ac:dyDescent="0.25">
      <c r="B39" s="18" t="s">
        <v>63</v>
      </c>
      <c r="C39" s="65">
        <f>'Índice de precios'!E16</f>
        <v>98.092799999999997</v>
      </c>
      <c r="D39" s="7" t="s">
        <v>36</v>
      </c>
      <c r="F39" s="2" t="s">
        <v>89</v>
      </c>
      <c r="G39" s="12">
        <v>10</v>
      </c>
      <c r="H39" s="12">
        <f>(100/G39)^2</f>
        <v>100</v>
      </c>
      <c r="I39" s="33">
        <v>50</v>
      </c>
    </row>
    <row r="40" spans="2:9" x14ac:dyDescent="0.25">
      <c r="B40" s="18" t="s">
        <v>66</v>
      </c>
      <c r="C40" s="65">
        <f>'Índice de precios'!E17</f>
        <v>24022.926719999999</v>
      </c>
      <c r="D40" s="7" t="s">
        <v>16</v>
      </c>
      <c r="F40" s="2" t="s">
        <v>93</v>
      </c>
      <c r="G40" s="12">
        <v>0.5</v>
      </c>
      <c r="H40" s="12">
        <f>(100/G40)^2</f>
        <v>40000</v>
      </c>
      <c r="I40" s="33">
        <v>20000</v>
      </c>
    </row>
    <row r="41" spans="2:9" x14ac:dyDescent="0.25">
      <c r="B41" s="18" t="s">
        <v>89</v>
      </c>
      <c r="C41" s="17">
        <v>300</v>
      </c>
      <c r="D41" s="7" t="s">
        <v>92</v>
      </c>
      <c r="F41" s="2" t="s">
        <v>94</v>
      </c>
      <c r="G41" s="12">
        <v>5</v>
      </c>
      <c r="H41" s="12">
        <f>(100/G41)^2</f>
        <v>400</v>
      </c>
      <c r="I41" s="33">
        <v>200</v>
      </c>
    </row>
    <row r="42" spans="2:9" x14ac:dyDescent="0.25">
      <c r="B42" s="18" t="s">
        <v>90</v>
      </c>
      <c r="C42" s="16">
        <f>2000/100</f>
        <v>20</v>
      </c>
      <c r="D42" s="7" t="s">
        <v>92</v>
      </c>
      <c r="F42" s="2"/>
      <c r="G42" s="12"/>
      <c r="H42" s="12"/>
      <c r="I42" s="33"/>
    </row>
    <row r="43" spans="2:9" x14ac:dyDescent="0.25">
      <c r="B43" s="24" t="s">
        <v>91</v>
      </c>
      <c r="C43" s="30">
        <f>1000/10</f>
        <v>100</v>
      </c>
      <c r="D43" s="8" t="s">
        <v>92</v>
      </c>
      <c r="F43" s="4"/>
      <c r="G43" s="13"/>
      <c r="H43" s="13"/>
      <c r="I43" s="21"/>
    </row>
    <row r="44" spans="2:9" x14ac:dyDescent="0.25">
      <c r="B44" s="10"/>
    </row>
    <row r="46" spans="2:9" x14ac:dyDescent="0.25">
      <c r="B46" s="225" t="s">
        <v>183</v>
      </c>
      <c r="C46" s="226"/>
      <c r="G46"/>
      <c r="H46"/>
    </row>
    <row r="47" spans="2:9" x14ac:dyDescent="0.25">
      <c r="B47" s="2" t="s">
        <v>48</v>
      </c>
      <c r="C47" s="19">
        <f>G27*C28</f>
        <v>3792328956</v>
      </c>
      <c r="G47"/>
      <c r="H47"/>
    </row>
    <row r="48" spans="2:9" x14ac:dyDescent="0.25">
      <c r="B48" s="2" t="s">
        <v>59</v>
      </c>
      <c r="C48" s="19">
        <f>G13*C35</f>
        <v>768935081.14565992</v>
      </c>
      <c r="G48"/>
      <c r="H48"/>
    </row>
    <row r="49" spans="2:8" x14ac:dyDescent="0.25">
      <c r="B49" s="2" t="s">
        <v>67</v>
      </c>
      <c r="C49" s="19">
        <f>G34*C34</f>
        <v>0</v>
      </c>
      <c r="G49"/>
      <c r="H49"/>
    </row>
    <row r="50" spans="2:8" x14ac:dyDescent="0.25">
      <c r="B50" s="2" t="s">
        <v>64</v>
      </c>
      <c r="C50" s="19">
        <f>SUM(C47:C49)</f>
        <v>4561264037.1456604</v>
      </c>
      <c r="G50"/>
      <c r="H50"/>
    </row>
    <row r="51" spans="2:8" x14ac:dyDescent="0.25">
      <c r="B51" s="216" t="s">
        <v>49</v>
      </c>
      <c r="C51" s="218"/>
      <c r="G51"/>
      <c r="H51"/>
    </row>
    <row r="52" spans="2:8" x14ac:dyDescent="0.25">
      <c r="B52" s="2" t="s">
        <v>50</v>
      </c>
      <c r="C52" s="20">
        <f>G22*C37</f>
        <v>22318073.855999999</v>
      </c>
      <c r="G52"/>
      <c r="H52"/>
    </row>
    <row r="53" spans="2:8" x14ac:dyDescent="0.25">
      <c r="B53" s="2" t="s">
        <v>51</v>
      </c>
      <c r="C53" s="20">
        <f>G22*C33</f>
        <v>14674376.34</v>
      </c>
      <c r="G53"/>
      <c r="H53"/>
    </row>
    <row r="54" spans="2:8" x14ac:dyDescent="0.25">
      <c r="B54" s="2" t="s">
        <v>52</v>
      </c>
      <c r="C54" s="20">
        <f>G12*C30</f>
        <v>3257661.8879999998</v>
      </c>
      <c r="G54"/>
      <c r="H54"/>
    </row>
    <row r="55" spans="2:8" x14ac:dyDescent="0.25">
      <c r="B55" s="2" t="s">
        <v>53</v>
      </c>
      <c r="C55" s="20">
        <f>G14*C31</f>
        <v>208882786.59612003</v>
      </c>
      <c r="G55"/>
      <c r="H55"/>
    </row>
    <row r="56" spans="2:8" x14ac:dyDescent="0.25">
      <c r="B56" s="2" t="s">
        <v>64</v>
      </c>
      <c r="C56" s="20">
        <f>SUM(C52:C55)</f>
        <v>249132898.68012002</v>
      </c>
      <c r="G56"/>
      <c r="H56"/>
    </row>
    <row r="57" spans="2:8" x14ac:dyDescent="0.25">
      <c r="B57" s="216" t="s">
        <v>54</v>
      </c>
      <c r="C57" s="218"/>
      <c r="G57"/>
      <c r="H57"/>
    </row>
    <row r="58" spans="2:8" x14ac:dyDescent="0.25">
      <c r="B58" s="2" t="s">
        <v>58</v>
      </c>
      <c r="C58" s="20">
        <f>C37*G19</f>
        <v>0</v>
      </c>
      <c r="G58"/>
      <c r="H58"/>
    </row>
    <row r="59" spans="2:8" x14ac:dyDescent="0.25">
      <c r="B59" s="2" t="s">
        <v>60</v>
      </c>
      <c r="C59" s="23">
        <f>C58*C40</f>
        <v>0</v>
      </c>
      <c r="G59"/>
      <c r="H59"/>
    </row>
    <row r="60" spans="2:8" x14ac:dyDescent="0.25">
      <c r="B60" s="2" t="s">
        <v>64</v>
      </c>
      <c r="C60" s="20">
        <f>SUM(C58:C59)</f>
        <v>0</v>
      </c>
      <c r="G60"/>
      <c r="H60"/>
    </row>
    <row r="61" spans="2:8" x14ac:dyDescent="0.25">
      <c r="B61" s="216" t="s">
        <v>65</v>
      </c>
      <c r="C61" s="218"/>
      <c r="G61"/>
      <c r="H61"/>
    </row>
    <row r="62" spans="2:8" x14ac:dyDescent="0.25">
      <c r="B62" s="2" t="s">
        <v>61</v>
      </c>
      <c r="C62" s="20">
        <f>C38*G14</f>
        <v>5545893244.1234407</v>
      </c>
      <c r="G62"/>
      <c r="H62"/>
    </row>
    <row r="63" spans="2:8" x14ac:dyDescent="0.25">
      <c r="B63" s="18" t="s">
        <v>89</v>
      </c>
      <c r="C63" s="20">
        <f>C41*(C24*I39)</f>
        <v>2700000</v>
      </c>
      <c r="G63"/>
      <c r="H63"/>
    </row>
    <row r="64" spans="2:8" x14ac:dyDescent="0.25">
      <c r="B64" s="18" t="s">
        <v>90</v>
      </c>
      <c r="C64" s="20">
        <f>C42*I40*C24</f>
        <v>72000000</v>
      </c>
      <c r="G64"/>
      <c r="H64"/>
    </row>
    <row r="65" spans="2:8" x14ac:dyDescent="0.25">
      <c r="B65" s="18" t="s">
        <v>91</v>
      </c>
      <c r="C65" s="20">
        <f>C43*I41*C24</f>
        <v>3600000</v>
      </c>
      <c r="G65"/>
      <c r="H65"/>
    </row>
    <row r="66" spans="2:8" x14ac:dyDescent="0.25">
      <c r="B66" s="4" t="s">
        <v>64</v>
      </c>
      <c r="C66" s="25">
        <f>SUM(C62:C65)</f>
        <v>5624193244.1234407</v>
      </c>
      <c r="G66"/>
      <c r="H66"/>
    </row>
    <row r="67" spans="2:8" x14ac:dyDescent="0.25">
      <c r="B67" s="85" t="s">
        <v>126</v>
      </c>
      <c r="C67" s="99">
        <f>SUM(C50,C56,C60,C66)</f>
        <v>10434590179.949223</v>
      </c>
      <c r="G67"/>
      <c r="H67"/>
    </row>
    <row r="68" spans="2:8" x14ac:dyDescent="0.25">
      <c r="B68" s="50" t="s">
        <v>110</v>
      </c>
      <c r="C68" s="71">
        <f>C67*0.25</f>
        <v>2608647544.9873056</v>
      </c>
      <c r="E68" s="76"/>
      <c r="F68" s="76"/>
      <c r="G68"/>
      <c r="H68"/>
    </row>
    <row r="69" spans="2:8" x14ac:dyDescent="0.25">
      <c r="B69" s="50" t="s">
        <v>264</v>
      </c>
      <c r="C69" s="71">
        <f>(C67+C68)*0.2</f>
        <v>2608647544.9873056</v>
      </c>
      <c r="G69"/>
      <c r="H69"/>
    </row>
    <row r="70" spans="2:8" x14ac:dyDescent="0.25">
      <c r="B70" s="82" t="s">
        <v>129</v>
      </c>
      <c r="C70" s="83">
        <f>SUM(C67:C69)</f>
        <v>15651885269.923832</v>
      </c>
      <c r="G70"/>
      <c r="H70"/>
    </row>
    <row r="71" spans="2:8" ht="17.25" x14ac:dyDescent="0.4">
      <c r="B71" s="50" t="s">
        <v>130</v>
      </c>
      <c r="C71" s="84">
        <f>C70/C74</f>
        <v>8107180.7346468139</v>
      </c>
      <c r="G71"/>
      <c r="H71"/>
    </row>
    <row r="72" spans="2:8" x14ac:dyDescent="0.25">
      <c r="B72" s="87" t="s">
        <v>132</v>
      </c>
      <c r="C72" s="21"/>
      <c r="G72"/>
      <c r="H72"/>
    </row>
    <row r="73" spans="2:8" x14ac:dyDescent="0.25">
      <c r="G73"/>
      <c r="H73"/>
    </row>
    <row r="74" spans="2:8" x14ac:dyDescent="0.25">
      <c r="B74" s="34" t="s">
        <v>211</v>
      </c>
      <c r="C74" s="137">
        <f>'Índice de precios'!$C$22</f>
        <v>1930.62</v>
      </c>
      <c r="G74"/>
      <c r="H74"/>
    </row>
    <row r="75" spans="2:8" x14ac:dyDescent="0.25">
      <c r="G75"/>
      <c r="H75"/>
    </row>
  </sheetData>
  <mergeCells count="12">
    <mergeCell ref="B61:C61"/>
    <mergeCell ref="B27:D27"/>
    <mergeCell ref="F25:H25"/>
    <mergeCell ref="B46:C46"/>
    <mergeCell ref="B51:C51"/>
    <mergeCell ref="F30:H30"/>
    <mergeCell ref="B57:C57"/>
    <mergeCell ref="F16:H16"/>
    <mergeCell ref="B2:H2"/>
    <mergeCell ref="B4:D4"/>
    <mergeCell ref="F4:H4"/>
    <mergeCell ref="F8:H8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P75"/>
  <sheetViews>
    <sheetView tabSelected="1" zoomScale="90" zoomScaleNormal="90" workbookViewId="0">
      <selection activeCell="B3" sqref="B3"/>
    </sheetView>
  </sheetViews>
  <sheetFormatPr baseColWidth="10" defaultRowHeight="15" x14ac:dyDescent="0.25"/>
  <cols>
    <col min="2" max="2" width="55.140625" customWidth="1"/>
    <col min="3" max="3" width="20" bestFit="1" customWidth="1"/>
    <col min="4" max="4" width="17.28515625" style="6" bestFit="1" customWidth="1"/>
    <col min="5" max="5" width="16" bestFit="1" customWidth="1"/>
    <col min="6" max="6" width="46" bestFit="1" customWidth="1"/>
    <col min="7" max="7" width="16.28515625" style="6" bestFit="1" customWidth="1"/>
    <col min="8" max="8" width="17.28515625" style="6" bestFit="1" customWidth="1"/>
    <col min="9" max="9" width="20.140625" bestFit="1" customWidth="1"/>
    <col min="10" max="10" width="16.28515625" bestFit="1" customWidth="1"/>
    <col min="12" max="13" width="17.85546875" bestFit="1" customWidth="1"/>
    <col min="14" max="14" width="16.28515625" bestFit="1" customWidth="1"/>
    <col min="15" max="15" width="15.140625" bestFit="1" customWidth="1"/>
    <col min="16" max="16" width="17.85546875" bestFit="1" customWidth="1"/>
  </cols>
  <sheetData>
    <row r="1" spans="2:16" ht="15.75" thickBot="1" x14ac:dyDescent="0.3"/>
    <row r="2" spans="2:16" ht="19.5" thickBot="1" x14ac:dyDescent="0.35">
      <c r="B2" s="219" t="s">
        <v>291</v>
      </c>
      <c r="C2" s="220"/>
      <c r="D2" s="220"/>
      <c r="E2" s="220"/>
      <c r="F2" s="220"/>
      <c r="G2" s="220"/>
      <c r="H2" s="221"/>
      <c r="P2" s="1"/>
    </row>
    <row r="4" spans="2:16" x14ac:dyDescent="0.25">
      <c r="B4" s="222" t="s">
        <v>73</v>
      </c>
      <c r="C4" s="223"/>
      <c r="D4" s="224"/>
      <c r="F4" s="216" t="s">
        <v>80</v>
      </c>
      <c r="G4" s="217"/>
      <c r="H4" s="218"/>
    </row>
    <row r="5" spans="2:16" x14ac:dyDescent="0.25">
      <c r="B5" s="2"/>
      <c r="C5" s="12" t="s">
        <v>29</v>
      </c>
      <c r="D5" s="7" t="s">
        <v>1</v>
      </c>
      <c r="F5" s="2"/>
      <c r="G5" s="12" t="s">
        <v>29</v>
      </c>
      <c r="H5" s="7" t="s">
        <v>1</v>
      </c>
    </row>
    <row r="6" spans="2:16" x14ac:dyDescent="0.25">
      <c r="B6" s="2" t="s">
        <v>69</v>
      </c>
      <c r="C6" s="3">
        <v>1980</v>
      </c>
      <c r="D6" s="7" t="s">
        <v>2</v>
      </c>
      <c r="F6" s="2" t="s">
        <v>13</v>
      </c>
      <c r="G6" s="12">
        <f>((C9*C11)/2)+(((C13+C12)/2)*C10)</f>
        <v>0.5</v>
      </c>
      <c r="H6" s="7" t="s">
        <v>11</v>
      </c>
    </row>
    <row r="7" spans="2:16" x14ac:dyDescent="0.25">
      <c r="B7" s="2" t="s">
        <v>70</v>
      </c>
      <c r="C7" s="3">
        <v>1697</v>
      </c>
      <c r="D7" s="7" t="s">
        <v>2</v>
      </c>
      <c r="F7" s="2" t="s">
        <v>14</v>
      </c>
      <c r="G7" s="12">
        <v>4</v>
      </c>
      <c r="H7" s="7" t="s">
        <v>20</v>
      </c>
    </row>
    <row r="8" spans="2:16" x14ac:dyDescent="0.25">
      <c r="B8" s="2" t="s">
        <v>24</v>
      </c>
      <c r="C8" s="3">
        <f>C6*C7</f>
        <v>3360060</v>
      </c>
      <c r="D8" s="7" t="s">
        <v>36</v>
      </c>
      <c r="F8" s="216" t="s">
        <v>24</v>
      </c>
      <c r="G8" s="217"/>
      <c r="H8" s="218"/>
      <c r="L8" s="1"/>
    </row>
    <row r="9" spans="2:16" x14ac:dyDescent="0.25">
      <c r="B9" s="2" t="s">
        <v>5</v>
      </c>
      <c r="C9" s="3">
        <v>1</v>
      </c>
      <c r="D9" s="7" t="s">
        <v>2</v>
      </c>
      <c r="F9" s="15"/>
      <c r="G9" s="12"/>
      <c r="H9" s="7"/>
      <c r="L9" s="1"/>
    </row>
    <row r="10" spans="2:16" x14ac:dyDescent="0.25">
      <c r="B10" s="2" t="s">
        <v>6</v>
      </c>
      <c r="C10" s="3">
        <v>0</v>
      </c>
      <c r="D10" s="7" t="s">
        <v>2</v>
      </c>
      <c r="F10" s="15" t="s">
        <v>34</v>
      </c>
      <c r="G10" s="12">
        <f>C21*C18</f>
        <v>7354</v>
      </c>
      <c r="H10" s="7" t="s">
        <v>36</v>
      </c>
    </row>
    <row r="11" spans="2:16" x14ac:dyDescent="0.25">
      <c r="B11" s="2" t="s">
        <v>3</v>
      </c>
      <c r="C11" s="3">
        <f>C9*1</f>
        <v>1</v>
      </c>
      <c r="D11" s="7" t="s">
        <v>2</v>
      </c>
      <c r="F11" s="15" t="s">
        <v>35</v>
      </c>
      <c r="G11" s="12">
        <f>((((C16+C7+C16+C7+C16)*2)+(C6+C16+C16)*2)*C19)</f>
        <v>0</v>
      </c>
      <c r="H11" s="7" t="s">
        <v>36</v>
      </c>
    </row>
    <row r="12" spans="2:16" x14ac:dyDescent="0.25">
      <c r="B12" s="2" t="s">
        <v>4</v>
      </c>
      <c r="C12" s="3">
        <v>0</v>
      </c>
      <c r="D12" s="7" t="s">
        <v>2</v>
      </c>
      <c r="F12" s="15" t="s">
        <v>81</v>
      </c>
      <c r="G12" s="12">
        <f>SUM(G10:G11)</f>
        <v>7354</v>
      </c>
      <c r="H12" s="7" t="s">
        <v>36</v>
      </c>
      <c r="N12" s="1"/>
    </row>
    <row r="13" spans="2:16" x14ac:dyDescent="0.25">
      <c r="B13" s="2" t="s">
        <v>23</v>
      </c>
      <c r="C13" s="3">
        <v>0</v>
      </c>
      <c r="D13" s="7" t="s">
        <v>2</v>
      </c>
      <c r="F13" s="15" t="s">
        <v>112</v>
      </c>
      <c r="G13" s="12">
        <f>(C7-C11)*(C6-C11)</f>
        <v>3356384</v>
      </c>
      <c r="H13" s="7" t="s">
        <v>36</v>
      </c>
    </row>
    <row r="14" spans="2:16" x14ac:dyDescent="0.25">
      <c r="B14" s="2" t="s">
        <v>17</v>
      </c>
      <c r="C14" s="10">
        <v>0</v>
      </c>
      <c r="D14" s="7" t="s">
        <v>2</v>
      </c>
      <c r="F14" s="15" t="s">
        <v>40</v>
      </c>
      <c r="G14" s="12">
        <f>G12+G13</f>
        <v>3363738</v>
      </c>
      <c r="H14" s="7" t="s">
        <v>36</v>
      </c>
      <c r="M14" s="1"/>
    </row>
    <row r="15" spans="2:16" x14ac:dyDescent="0.25">
      <c r="B15" s="2" t="s">
        <v>18</v>
      </c>
      <c r="C15" s="10">
        <v>0</v>
      </c>
      <c r="D15" s="7" t="s">
        <v>2</v>
      </c>
      <c r="F15" s="2"/>
      <c r="G15" s="12"/>
      <c r="H15" s="7"/>
    </row>
    <row r="16" spans="2:16" x14ac:dyDescent="0.25">
      <c r="B16" s="2" t="s">
        <v>77</v>
      </c>
      <c r="C16" s="10">
        <v>1</v>
      </c>
      <c r="D16" s="7" t="s">
        <v>2</v>
      </c>
      <c r="F16" s="216" t="s">
        <v>114</v>
      </c>
      <c r="G16" s="217"/>
      <c r="H16" s="218"/>
    </row>
    <row r="17" spans="2:15" x14ac:dyDescent="0.25">
      <c r="B17" s="2" t="s">
        <v>8</v>
      </c>
      <c r="C17" s="3">
        <v>0.6</v>
      </c>
      <c r="D17" s="7" t="s">
        <v>2</v>
      </c>
      <c r="F17" s="2"/>
      <c r="G17" s="12" t="s">
        <v>29</v>
      </c>
      <c r="H17" s="7" t="s">
        <v>1</v>
      </c>
    </row>
    <row r="18" spans="2:15" x14ac:dyDescent="0.25">
      <c r="B18" s="2" t="s">
        <v>9</v>
      </c>
      <c r="C18" s="9">
        <f>((C12^2)+(C11^2))^(1/2)</f>
        <v>1</v>
      </c>
      <c r="D18" s="7" t="s">
        <v>2</v>
      </c>
      <c r="F18" s="2" t="s">
        <v>19</v>
      </c>
      <c r="G18" s="12">
        <f>C14*C15</f>
        <v>0</v>
      </c>
      <c r="H18" s="7" t="s">
        <v>11</v>
      </c>
    </row>
    <row r="19" spans="2:15" x14ac:dyDescent="0.25">
      <c r="B19" s="2" t="s">
        <v>10</v>
      </c>
      <c r="C19" s="9">
        <f>((C10^2)+(C12^2))^(1/2)</f>
        <v>0</v>
      </c>
      <c r="D19" s="7" t="s">
        <v>2</v>
      </c>
      <c r="F19" s="18" t="s">
        <v>83</v>
      </c>
      <c r="G19" s="12">
        <f>G18*C21</f>
        <v>0</v>
      </c>
      <c r="H19" s="7" t="s">
        <v>16</v>
      </c>
      <c r="I19" s="1"/>
      <c r="O19" s="1"/>
    </row>
    <row r="20" spans="2:15" x14ac:dyDescent="0.25">
      <c r="B20" s="2" t="s">
        <v>78</v>
      </c>
      <c r="C20" s="14">
        <v>1</v>
      </c>
      <c r="D20" s="7" t="s">
        <v>20</v>
      </c>
      <c r="F20" s="2" t="s">
        <v>85</v>
      </c>
      <c r="G20" s="12">
        <f>C6+C13+C13</f>
        <v>1980</v>
      </c>
      <c r="H20" s="7" t="s">
        <v>2</v>
      </c>
      <c r="N20" s="1"/>
    </row>
    <row r="21" spans="2:15" x14ac:dyDescent="0.25">
      <c r="B21" s="2" t="s">
        <v>79</v>
      </c>
      <c r="C21" s="14">
        <f>(2*C7)+(2*C6)</f>
        <v>7354</v>
      </c>
      <c r="D21" s="7" t="s">
        <v>2</v>
      </c>
      <c r="F21" s="2" t="s">
        <v>86</v>
      </c>
      <c r="G21" s="12">
        <f>C7</f>
        <v>1697</v>
      </c>
      <c r="H21" s="7" t="s">
        <v>2</v>
      </c>
    </row>
    <row r="22" spans="2:15" x14ac:dyDescent="0.25">
      <c r="B22" s="2" t="s">
        <v>84</v>
      </c>
      <c r="C22" s="14">
        <f>G27</f>
        <v>3360060</v>
      </c>
      <c r="D22" s="7" t="s">
        <v>16</v>
      </c>
      <c r="F22" s="2" t="s">
        <v>109</v>
      </c>
      <c r="G22" s="12">
        <f>C21*G6</f>
        <v>3677</v>
      </c>
      <c r="H22" s="7" t="s">
        <v>16</v>
      </c>
    </row>
    <row r="23" spans="2:15" x14ac:dyDescent="0.25">
      <c r="B23" s="11" t="s">
        <v>76</v>
      </c>
      <c r="C23" s="14">
        <f>(C22*C17)-G22</f>
        <v>2012359</v>
      </c>
      <c r="D23" s="7" t="s">
        <v>16</v>
      </c>
      <c r="F23" s="2" t="s">
        <v>113</v>
      </c>
      <c r="G23" s="12">
        <f>G22-G19</f>
        <v>3677</v>
      </c>
      <c r="H23" s="7" t="s">
        <v>16</v>
      </c>
    </row>
    <row r="24" spans="2:15" x14ac:dyDescent="0.25">
      <c r="B24" s="11" t="s">
        <v>75</v>
      </c>
      <c r="C24" s="14">
        <v>336</v>
      </c>
      <c r="D24" s="7" t="s">
        <v>74</v>
      </c>
      <c r="F24" s="4"/>
      <c r="G24" s="13"/>
      <c r="H24" s="8"/>
    </row>
    <row r="25" spans="2:15" x14ac:dyDescent="0.25">
      <c r="B25" s="60" t="s">
        <v>265</v>
      </c>
      <c r="C25" s="58">
        <f>C24+(C24*0.1)</f>
        <v>369.6</v>
      </c>
      <c r="D25" s="7" t="s">
        <v>74</v>
      </c>
      <c r="F25" s="216" t="s">
        <v>82</v>
      </c>
      <c r="G25" s="217"/>
      <c r="H25" s="218"/>
    </row>
    <row r="26" spans="2:15" x14ac:dyDescent="0.25">
      <c r="F26" s="2" t="s">
        <v>22</v>
      </c>
      <c r="G26" s="12">
        <v>1</v>
      </c>
      <c r="H26" s="7" t="s">
        <v>2</v>
      </c>
    </row>
    <row r="27" spans="2:15" x14ac:dyDescent="0.25">
      <c r="B27" s="216" t="s">
        <v>162</v>
      </c>
      <c r="C27" s="217"/>
      <c r="D27" s="218"/>
      <c r="F27" s="2" t="s">
        <v>99</v>
      </c>
      <c r="G27" s="12">
        <f>C8*G26</f>
        <v>3360060</v>
      </c>
      <c r="H27" s="7" t="s">
        <v>16</v>
      </c>
    </row>
    <row r="28" spans="2:15" x14ac:dyDescent="0.25">
      <c r="B28" s="2" t="s">
        <v>41</v>
      </c>
      <c r="C28" s="65">
        <f>'Índice de precios'!E5</f>
        <v>2106.84942</v>
      </c>
      <c r="D28" s="7" t="s">
        <v>16</v>
      </c>
      <c r="F28" s="4"/>
      <c r="G28" s="13"/>
      <c r="H28" s="8"/>
    </row>
    <row r="29" spans="2:15" x14ac:dyDescent="0.25">
      <c r="B29" s="2" t="s">
        <v>42</v>
      </c>
      <c r="C29" s="65">
        <f>'Índice de precios'!E6</f>
        <v>1260.880764</v>
      </c>
      <c r="D29" s="7" t="s">
        <v>16</v>
      </c>
    </row>
    <row r="30" spans="2:15" x14ac:dyDescent="0.25">
      <c r="B30" s="2" t="s">
        <v>43</v>
      </c>
      <c r="C30" s="65">
        <f>'Índice de precios'!E7</f>
        <v>603.27071999999998</v>
      </c>
      <c r="D30" s="7" t="s">
        <v>36</v>
      </c>
      <c r="F30" s="216" t="s">
        <v>72</v>
      </c>
      <c r="G30" s="217"/>
      <c r="H30" s="218"/>
    </row>
    <row r="31" spans="2:15" x14ac:dyDescent="0.25">
      <c r="B31" s="2" t="s">
        <v>44</v>
      </c>
      <c r="C31" s="65">
        <f>'Índice de precios'!E8</f>
        <v>115.87212000000001</v>
      </c>
      <c r="D31" s="7" t="s">
        <v>36</v>
      </c>
      <c r="F31" s="2"/>
      <c r="G31" s="12" t="s">
        <v>29</v>
      </c>
      <c r="H31" s="7" t="s">
        <v>1</v>
      </c>
    </row>
    <row r="32" spans="2:15" x14ac:dyDescent="0.25">
      <c r="B32" s="2" t="s">
        <v>45</v>
      </c>
      <c r="C32" s="65">
        <f>'Índice de precios'!E9</f>
        <v>212892.03000000003</v>
      </c>
      <c r="D32" s="7" t="s">
        <v>46</v>
      </c>
      <c r="F32" s="2" t="s">
        <v>30</v>
      </c>
      <c r="G32" s="12">
        <v>0</v>
      </c>
      <c r="H32" s="7" t="s">
        <v>2</v>
      </c>
    </row>
    <row r="33" spans="2:9" x14ac:dyDescent="0.25">
      <c r="B33" s="2" t="s">
        <v>111</v>
      </c>
      <c r="C33" s="65">
        <f>'Índice de precios'!E10</f>
        <v>5434.9542000000001</v>
      </c>
      <c r="D33" s="7" t="s">
        <v>47</v>
      </c>
      <c r="F33" s="2" t="s">
        <v>87</v>
      </c>
      <c r="G33" s="12">
        <f>C18*G32</f>
        <v>0</v>
      </c>
      <c r="H33" s="7" t="s">
        <v>11</v>
      </c>
    </row>
    <row r="34" spans="2:9" x14ac:dyDescent="0.25">
      <c r="B34" s="2" t="s">
        <v>28</v>
      </c>
      <c r="C34" s="65">
        <f>'Índice de precios'!E11</f>
        <v>56505.54</v>
      </c>
      <c r="D34" s="7" t="s">
        <v>16</v>
      </c>
      <c r="F34" s="2" t="s">
        <v>88</v>
      </c>
      <c r="G34" s="12">
        <f>((C7*2)+(C6*2))*G33</f>
        <v>0</v>
      </c>
      <c r="H34" s="7" t="s">
        <v>16</v>
      </c>
    </row>
    <row r="35" spans="2:9" x14ac:dyDescent="0.25">
      <c r="B35" s="2" t="s">
        <v>55</v>
      </c>
      <c r="C35" s="65">
        <f>'Índice de precios'!E12</f>
        <v>427.82765999999998</v>
      </c>
      <c r="D35" s="7" t="s">
        <v>36</v>
      </c>
      <c r="F35" s="4"/>
      <c r="G35" s="13"/>
      <c r="H35" s="8"/>
    </row>
    <row r="36" spans="2:9" x14ac:dyDescent="0.25">
      <c r="B36" s="2" t="s">
        <v>57</v>
      </c>
      <c r="C36" s="65">
        <f>'Índice de precios'!E13</f>
        <v>2615.8080000000004</v>
      </c>
      <c r="D36" s="7" t="s">
        <v>16</v>
      </c>
    </row>
    <row r="37" spans="2:9" x14ac:dyDescent="0.25">
      <c r="B37" s="2" t="s">
        <v>56</v>
      </c>
      <c r="C37" s="65">
        <f>'Índice de precios'!E14</f>
        <v>8265.9532799999997</v>
      </c>
      <c r="D37" s="7" t="s">
        <v>16</v>
      </c>
      <c r="F37" s="27" t="s">
        <v>95</v>
      </c>
      <c r="G37" s="26" t="s">
        <v>97</v>
      </c>
      <c r="H37" s="31" t="s">
        <v>96</v>
      </c>
      <c r="I37" s="32" t="s">
        <v>98</v>
      </c>
    </row>
    <row r="38" spans="2:9" x14ac:dyDescent="0.25">
      <c r="B38" s="18" t="s">
        <v>62</v>
      </c>
      <c r="C38" s="65">
        <f>'Índice de precios'!E15</f>
        <v>3076.4354400000002</v>
      </c>
      <c r="D38" s="7" t="s">
        <v>36</v>
      </c>
      <c r="F38" s="28"/>
      <c r="G38" s="29"/>
      <c r="H38" s="12"/>
      <c r="I38" s="33"/>
    </row>
    <row r="39" spans="2:9" x14ac:dyDescent="0.25">
      <c r="B39" s="18" t="s">
        <v>63</v>
      </c>
      <c r="C39" s="65">
        <f>'Índice de precios'!E16</f>
        <v>98.092799999999997</v>
      </c>
      <c r="D39" s="7" t="s">
        <v>36</v>
      </c>
      <c r="F39" s="2" t="s">
        <v>89</v>
      </c>
      <c r="G39" s="12">
        <v>10</v>
      </c>
      <c r="H39" s="12">
        <f>(100/G39)^2</f>
        <v>100</v>
      </c>
      <c r="I39" s="33">
        <v>50</v>
      </c>
    </row>
    <row r="40" spans="2:9" x14ac:dyDescent="0.25">
      <c r="B40" s="18" t="s">
        <v>66</v>
      </c>
      <c r="C40" s="65">
        <f>'Índice de precios'!E17</f>
        <v>24022.926719999999</v>
      </c>
      <c r="D40" s="7" t="s">
        <v>16</v>
      </c>
      <c r="F40" s="2" t="s">
        <v>93</v>
      </c>
      <c r="G40" s="12">
        <v>0.5</v>
      </c>
      <c r="H40" s="12">
        <f>(100/G40)^2</f>
        <v>40000</v>
      </c>
      <c r="I40" s="33">
        <v>20000</v>
      </c>
    </row>
    <row r="41" spans="2:9" x14ac:dyDescent="0.25">
      <c r="B41" s="18" t="s">
        <v>89</v>
      </c>
      <c r="C41" s="17">
        <v>300</v>
      </c>
      <c r="D41" s="7" t="s">
        <v>92</v>
      </c>
      <c r="F41" s="2" t="s">
        <v>94</v>
      </c>
      <c r="G41" s="12">
        <v>5</v>
      </c>
      <c r="H41" s="12">
        <f>(100/G41)^2</f>
        <v>400</v>
      </c>
      <c r="I41" s="33">
        <v>200</v>
      </c>
    </row>
    <row r="42" spans="2:9" x14ac:dyDescent="0.25">
      <c r="B42" s="18" t="s">
        <v>90</v>
      </c>
      <c r="C42" s="16">
        <f>2000/100</f>
        <v>20</v>
      </c>
      <c r="D42" s="7" t="s">
        <v>92</v>
      </c>
      <c r="F42" s="2"/>
      <c r="G42" s="12"/>
      <c r="H42" s="12"/>
      <c r="I42" s="33"/>
    </row>
    <row r="43" spans="2:9" x14ac:dyDescent="0.25">
      <c r="B43" s="24" t="s">
        <v>91</v>
      </c>
      <c r="C43" s="30">
        <f>1000/10</f>
        <v>100</v>
      </c>
      <c r="D43" s="8" t="s">
        <v>92</v>
      </c>
      <c r="F43" s="4"/>
      <c r="G43" s="13"/>
      <c r="H43" s="13"/>
      <c r="I43" s="21"/>
    </row>
    <row r="44" spans="2:9" x14ac:dyDescent="0.25">
      <c r="B44" s="10"/>
    </row>
    <row r="46" spans="2:9" x14ac:dyDescent="0.25">
      <c r="B46" s="225" t="s">
        <v>183</v>
      </c>
      <c r="C46" s="226"/>
    </row>
    <row r="47" spans="2:9" x14ac:dyDescent="0.25">
      <c r="B47" s="2" t="s">
        <v>48</v>
      </c>
      <c r="C47" s="19">
        <f>G27*C28</f>
        <v>7079140462.1652002</v>
      </c>
      <c r="G47"/>
      <c r="H47"/>
    </row>
    <row r="48" spans="2:9" x14ac:dyDescent="0.25">
      <c r="B48" s="2" t="s">
        <v>59</v>
      </c>
      <c r="C48" s="19">
        <f>G13*C35</f>
        <v>1435953912.78144</v>
      </c>
      <c r="G48"/>
      <c r="H48"/>
    </row>
    <row r="49" spans="2:8" x14ac:dyDescent="0.25">
      <c r="B49" s="2" t="s">
        <v>67</v>
      </c>
      <c r="C49" s="19">
        <f>G34*C34</f>
        <v>0</v>
      </c>
      <c r="G49"/>
      <c r="H49"/>
    </row>
    <row r="50" spans="2:8" x14ac:dyDescent="0.25">
      <c r="B50" s="2" t="s">
        <v>64</v>
      </c>
      <c r="C50" s="19">
        <f>SUM(C47:C49)</f>
        <v>8515094374.94664</v>
      </c>
      <c r="G50"/>
      <c r="H50"/>
    </row>
    <row r="51" spans="2:8" x14ac:dyDescent="0.25">
      <c r="B51" s="216" t="s">
        <v>49</v>
      </c>
      <c r="C51" s="218"/>
      <c r="G51"/>
      <c r="H51"/>
    </row>
    <row r="52" spans="2:8" x14ac:dyDescent="0.25">
      <c r="B52" s="2" t="s">
        <v>50</v>
      </c>
      <c r="C52" s="20">
        <f>G22*C37</f>
        <v>30393910.210559998</v>
      </c>
      <c r="G52"/>
      <c r="H52"/>
    </row>
    <row r="53" spans="2:8" x14ac:dyDescent="0.25">
      <c r="B53" s="2" t="s">
        <v>51</v>
      </c>
      <c r="C53" s="20">
        <f>G22*C33</f>
        <v>19984326.593400002</v>
      </c>
      <c r="G53"/>
      <c r="H53"/>
    </row>
    <row r="54" spans="2:8" x14ac:dyDescent="0.25">
      <c r="B54" s="2" t="s">
        <v>52</v>
      </c>
      <c r="C54" s="20">
        <f>G12*C30</f>
        <v>4436452.87488</v>
      </c>
      <c r="G54"/>
      <c r="H54"/>
    </row>
    <row r="55" spans="2:8" x14ac:dyDescent="0.25">
      <c r="B55" s="2" t="s">
        <v>53</v>
      </c>
      <c r="C55" s="20">
        <f>G14*C31</f>
        <v>389763453.18456006</v>
      </c>
      <c r="G55"/>
      <c r="H55"/>
    </row>
    <row r="56" spans="2:8" x14ac:dyDescent="0.25">
      <c r="B56" s="2" t="s">
        <v>64</v>
      </c>
      <c r="C56" s="20">
        <f>SUM(C52:C55)</f>
        <v>444578142.86340004</v>
      </c>
      <c r="G56"/>
      <c r="H56"/>
    </row>
    <row r="57" spans="2:8" x14ac:dyDescent="0.25">
      <c r="B57" s="216" t="s">
        <v>54</v>
      </c>
      <c r="C57" s="218"/>
      <c r="G57"/>
      <c r="H57"/>
    </row>
    <row r="58" spans="2:8" x14ac:dyDescent="0.25">
      <c r="B58" s="2" t="s">
        <v>58</v>
      </c>
      <c r="C58" s="20">
        <f>C37*G19</f>
        <v>0</v>
      </c>
      <c r="G58"/>
      <c r="H58"/>
    </row>
    <row r="59" spans="2:8" x14ac:dyDescent="0.25">
      <c r="B59" s="2" t="s">
        <v>60</v>
      </c>
      <c r="C59" s="23">
        <f>C58*C40</f>
        <v>0</v>
      </c>
      <c r="G59"/>
      <c r="H59"/>
    </row>
    <row r="60" spans="2:8" x14ac:dyDescent="0.25">
      <c r="B60" s="2" t="s">
        <v>64</v>
      </c>
      <c r="C60" s="20">
        <f>SUM(C58:C59)</f>
        <v>0</v>
      </c>
      <c r="G60"/>
      <c r="H60"/>
    </row>
    <row r="61" spans="2:8" x14ac:dyDescent="0.25">
      <c r="B61" s="216" t="s">
        <v>65</v>
      </c>
      <c r="C61" s="218"/>
      <c r="G61"/>
      <c r="H61"/>
    </row>
    <row r="62" spans="2:8" x14ac:dyDescent="0.25">
      <c r="B62" s="2" t="s">
        <v>61</v>
      </c>
      <c r="C62" s="20">
        <f>C38*G14</f>
        <v>10348322794.07472</v>
      </c>
      <c r="G62"/>
      <c r="H62"/>
    </row>
    <row r="63" spans="2:8" x14ac:dyDescent="0.25">
      <c r="B63" s="18" t="s">
        <v>89</v>
      </c>
      <c r="C63" s="20">
        <f>C41*(C24*I39)</f>
        <v>5040000</v>
      </c>
      <c r="G63"/>
      <c r="H63"/>
    </row>
    <row r="64" spans="2:8" x14ac:dyDescent="0.25">
      <c r="B64" s="18" t="s">
        <v>90</v>
      </c>
      <c r="C64" s="20">
        <f>C42*I40*C24</f>
        <v>134400000</v>
      </c>
      <c r="G64"/>
      <c r="H64"/>
    </row>
    <row r="65" spans="2:8" x14ac:dyDescent="0.25">
      <c r="B65" s="18" t="s">
        <v>91</v>
      </c>
      <c r="C65" s="20">
        <f>C43*I41*C24</f>
        <v>6720000</v>
      </c>
      <c r="G65"/>
      <c r="H65"/>
    </row>
    <row r="66" spans="2:8" x14ac:dyDescent="0.25">
      <c r="B66" s="4" t="s">
        <v>64</v>
      </c>
      <c r="C66" s="25">
        <f>SUM(C62:C65)</f>
        <v>10494482794.07472</v>
      </c>
      <c r="G66"/>
      <c r="H66"/>
    </row>
    <row r="67" spans="2:8" x14ac:dyDescent="0.25">
      <c r="B67" s="85" t="s">
        <v>126</v>
      </c>
      <c r="C67" s="99">
        <f>SUM(C50,C56,C60,C66)</f>
        <v>19454155311.884758</v>
      </c>
      <c r="G67"/>
      <c r="H67"/>
    </row>
    <row r="68" spans="2:8" x14ac:dyDescent="0.25">
      <c r="B68" s="50" t="s">
        <v>110</v>
      </c>
      <c r="C68" s="71">
        <f>C67*0.25</f>
        <v>4863538827.9711895</v>
      </c>
      <c r="G68"/>
      <c r="H68"/>
    </row>
    <row r="69" spans="2:8" x14ac:dyDescent="0.25">
      <c r="B69" s="50" t="s">
        <v>264</v>
      </c>
      <c r="C69" s="71">
        <f>(C67+C68)*0.2</f>
        <v>4863538827.9711905</v>
      </c>
      <c r="G69"/>
      <c r="H69"/>
    </row>
    <row r="70" spans="2:8" x14ac:dyDescent="0.25">
      <c r="B70" s="82" t="s">
        <v>129</v>
      </c>
      <c r="C70" s="83">
        <f>C67+C68+C69</f>
        <v>29181232967.827141</v>
      </c>
      <c r="G70"/>
      <c r="H70"/>
    </row>
    <row r="71" spans="2:8" ht="17.25" x14ac:dyDescent="0.4">
      <c r="B71" s="50" t="s">
        <v>130</v>
      </c>
      <c r="C71" s="84">
        <f>C70/C75</f>
        <v>15114954.24673273</v>
      </c>
      <c r="G71"/>
      <c r="H71"/>
    </row>
    <row r="72" spans="2:8" x14ac:dyDescent="0.25">
      <c r="B72" s="87" t="s">
        <v>132</v>
      </c>
      <c r="C72" s="21"/>
      <c r="E72" s="76"/>
      <c r="G72"/>
      <c r="H72"/>
    </row>
    <row r="73" spans="2:8" x14ac:dyDescent="0.25">
      <c r="G73"/>
      <c r="H73"/>
    </row>
    <row r="75" spans="2:8" x14ac:dyDescent="0.25">
      <c r="B75" s="34" t="s">
        <v>211</v>
      </c>
      <c r="C75" s="137">
        <f>'Índice de precios'!$C$22</f>
        <v>1930.62</v>
      </c>
    </row>
  </sheetData>
  <mergeCells count="12">
    <mergeCell ref="F25:H25"/>
    <mergeCell ref="B2:H2"/>
    <mergeCell ref="B4:D4"/>
    <mergeCell ref="F4:H4"/>
    <mergeCell ref="F8:H8"/>
    <mergeCell ref="F16:H16"/>
    <mergeCell ref="B57:C57"/>
    <mergeCell ref="B61:C61"/>
    <mergeCell ref="B27:D27"/>
    <mergeCell ref="F30:H30"/>
    <mergeCell ref="B46:C46"/>
    <mergeCell ref="B51:C51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8"/>
  <sheetViews>
    <sheetView zoomScaleNormal="100" workbookViewId="0">
      <selection activeCell="G28" sqref="G28"/>
    </sheetView>
  </sheetViews>
  <sheetFormatPr baseColWidth="10" defaultRowHeight="15" x14ac:dyDescent="0.25"/>
  <cols>
    <col min="1" max="1" width="4.140625" style="34" customWidth="1"/>
    <col min="2" max="2" width="21.5703125" style="34" customWidth="1"/>
    <col min="3" max="3" width="17.85546875" style="34" bestFit="1" customWidth="1"/>
    <col min="4" max="4" width="22.7109375" style="34" customWidth="1"/>
    <col min="5" max="5" width="18.85546875" style="34" bestFit="1" customWidth="1"/>
    <col min="6" max="6" width="22.140625" style="34" customWidth="1"/>
    <col min="7" max="7" width="21" style="34" bestFit="1" customWidth="1"/>
    <col min="8" max="8" width="17.85546875" style="34" bestFit="1" customWidth="1"/>
    <col min="9" max="9" width="19" style="34" customWidth="1"/>
    <col min="10" max="10" width="18.85546875" style="34" bestFit="1" customWidth="1"/>
    <col min="11" max="11" width="17.85546875" style="34" bestFit="1" customWidth="1"/>
    <col min="12" max="12" width="18.85546875" style="34" bestFit="1" customWidth="1"/>
    <col min="13" max="13" width="20.42578125" style="34" customWidth="1"/>
    <col min="14" max="14" width="18.85546875" style="34" bestFit="1" customWidth="1"/>
    <col min="15" max="16" width="17.85546875" style="34" bestFit="1" customWidth="1"/>
    <col min="17" max="17" width="18.85546875" style="34" bestFit="1" customWidth="1"/>
    <col min="18" max="18" width="16" style="34" bestFit="1" customWidth="1"/>
    <col min="19" max="19" width="14.7109375" style="34" customWidth="1"/>
    <col min="20" max="20" width="11.140625" style="34" customWidth="1"/>
    <col min="21" max="16384" width="11.42578125" style="34"/>
  </cols>
  <sheetData>
    <row r="1" spans="2:29" ht="15" customHeight="1" x14ac:dyDescent="0.25">
      <c r="F1" s="35"/>
    </row>
    <row r="2" spans="2:29" ht="15.75" x14ac:dyDescent="0.25">
      <c r="B2" s="235" t="s">
        <v>186</v>
      </c>
      <c r="C2" s="235"/>
      <c r="D2" s="235"/>
      <c r="E2" s="235"/>
      <c r="F2" s="235"/>
      <c r="G2" s="235"/>
      <c r="H2" s="235"/>
      <c r="J2" s="239" t="s">
        <v>212</v>
      </c>
      <c r="K2" s="239"/>
      <c r="L2" s="239"/>
      <c r="M2" s="239"/>
      <c r="N2" s="239"/>
      <c r="O2" s="239"/>
      <c r="P2" s="239"/>
      <c r="Q2" s="239"/>
      <c r="R2" s="239"/>
      <c r="S2" s="239"/>
      <c r="T2" s="239"/>
      <c r="V2" s="236" t="s">
        <v>240</v>
      </c>
      <c r="W2" s="236"/>
      <c r="X2" s="236"/>
      <c r="Y2" s="236"/>
      <c r="Z2" s="236"/>
      <c r="AA2" s="236"/>
      <c r="AB2" s="236"/>
      <c r="AC2" s="236"/>
    </row>
    <row r="3" spans="2:29" s="37" customFormat="1" ht="43.5" customHeight="1" x14ac:dyDescent="0.25">
      <c r="B3" s="36" t="s">
        <v>100</v>
      </c>
      <c r="C3" s="36" t="s">
        <v>145</v>
      </c>
      <c r="D3" s="36" t="s">
        <v>101</v>
      </c>
      <c r="E3" s="36" t="s">
        <v>146</v>
      </c>
      <c r="F3" s="36" t="s">
        <v>147</v>
      </c>
      <c r="G3" s="36" t="s">
        <v>194</v>
      </c>
      <c r="H3" s="36" t="s">
        <v>199</v>
      </c>
      <c r="J3" s="230" t="s">
        <v>213</v>
      </c>
      <c r="K3" s="230" t="s">
        <v>215</v>
      </c>
      <c r="L3" s="230" t="s">
        <v>216</v>
      </c>
      <c r="M3" s="230" t="s">
        <v>217</v>
      </c>
      <c r="N3" s="230"/>
      <c r="O3" s="175" t="s">
        <v>220</v>
      </c>
      <c r="P3" s="175"/>
      <c r="Q3" s="241" t="s">
        <v>221</v>
      </c>
      <c r="R3" s="241"/>
      <c r="S3" s="175" t="s">
        <v>222</v>
      </c>
      <c r="T3" s="175"/>
      <c r="V3" s="36" t="s">
        <v>100</v>
      </c>
      <c r="W3" s="230" t="s">
        <v>232</v>
      </c>
      <c r="X3" s="230"/>
      <c r="Y3" s="230"/>
      <c r="Z3" s="230"/>
      <c r="AA3" s="230"/>
      <c r="AB3" s="230"/>
      <c r="AC3" s="230"/>
    </row>
    <row r="4" spans="2:29" ht="30" customHeight="1" x14ac:dyDescent="0.25">
      <c r="B4" s="175" t="s">
        <v>102</v>
      </c>
      <c r="C4" s="175">
        <v>6.5</v>
      </c>
      <c r="D4" s="90">
        <v>36</v>
      </c>
      <c r="E4" s="39">
        <f>602855*0.79</f>
        <v>476255.45</v>
      </c>
      <c r="F4" s="133">
        <f>E4+(E4*0.16)</f>
        <v>552456.32200000004</v>
      </c>
      <c r="G4" s="133">
        <f>E4/C4</f>
        <v>73270.069230769237</v>
      </c>
      <c r="H4" s="133">
        <f>G4+G4*0.16</f>
        <v>84993.280307692316</v>
      </c>
      <c r="J4" s="230"/>
      <c r="K4" s="230"/>
      <c r="L4" s="230"/>
      <c r="M4" s="36" t="s">
        <v>218</v>
      </c>
      <c r="N4" s="36" t="s">
        <v>219</v>
      </c>
      <c r="O4" s="36" t="s">
        <v>218</v>
      </c>
      <c r="P4" s="36" t="s">
        <v>219</v>
      </c>
      <c r="Q4" s="36" t="s">
        <v>218</v>
      </c>
      <c r="R4" s="36" t="s">
        <v>219</v>
      </c>
      <c r="S4" s="36" t="s">
        <v>218</v>
      </c>
      <c r="T4" s="36" t="s">
        <v>219</v>
      </c>
      <c r="V4" s="126" t="s">
        <v>233</v>
      </c>
      <c r="W4" s="230" t="s">
        <v>237</v>
      </c>
      <c r="X4" s="230"/>
      <c r="Y4" s="230"/>
      <c r="Z4" s="230"/>
      <c r="AA4" s="230"/>
      <c r="AB4" s="230"/>
      <c r="AC4" s="230"/>
    </row>
    <row r="5" spans="2:29" ht="38.25" customHeight="1" x14ac:dyDescent="0.25">
      <c r="B5" s="175"/>
      <c r="C5" s="175"/>
      <c r="D5" s="90">
        <v>42</v>
      </c>
      <c r="E5" s="39">
        <f>932931*0.79</f>
        <v>737015.49</v>
      </c>
      <c r="F5" s="133">
        <f>E5+(E5*0.16)</f>
        <v>854937.96840000001</v>
      </c>
      <c r="G5" s="133">
        <f>E5/C4</f>
        <v>113386.99846153846</v>
      </c>
      <c r="H5" s="133">
        <f>G5+G5*0.16</f>
        <v>131528.91821538462</v>
      </c>
      <c r="J5" s="126" t="s">
        <v>214</v>
      </c>
      <c r="K5" s="126">
        <v>100</v>
      </c>
      <c r="L5" s="126">
        <v>100000</v>
      </c>
      <c r="M5" s="126">
        <v>12500</v>
      </c>
      <c r="N5" s="126" t="s">
        <v>148</v>
      </c>
      <c r="O5" s="126">
        <v>19000</v>
      </c>
      <c r="P5" s="126" t="s">
        <v>155</v>
      </c>
      <c r="Q5" s="126">
        <v>10200</v>
      </c>
      <c r="R5" s="126" t="s">
        <v>148</v>
      </c>
      <c r="S5" s="126">
        <f>L5-(SUM(M5,O5,Q5))</f>
        <v>58300</v>
      </c>
      <c r="T5" s="126" t="s">
        <v>155</v>
      </c>
      <c r="V5" s="126" t="s">
        <v>234</v>
      </c>
      <c r="W5" s="230" t="s">
        <v>263</v>
      </c>
      <c r="X5" s="230"/>
      <c r="Y5" s="230"/>
      <c r="Z5" s="230"/>
      <c r="AA5" s="230"/>
      <c r="AB5" s="230"/>
      <c r="AC5" s="230"/>
    </row>
    <row r="6" spans="2:29" x14ac:dyDescent="0.25">
      <c r="V6" s="126" t="s">
        <v>235</v>
      </c>
      <c r="W6" s="175" t="s">
        <v>238</v>
      </c>
      <c r="X6" s="175"/>
      <c r="Y6" s="175"/>
      <c r="Z6" s="175"/>
      <c r="AA6" s="175"/>
      <c r="AB6" s="175"/>
      <c r="AC6" s="175"/>
    </row>
    <row r="7" spans="2:29" x14ac:dyDescent="0.25">
      <c r="J7" s="237" t="s">
        <v>200</v>
      </c>
      <c r="K7" s="237"/>
      <c r="L7" s="237"/>
      <c r="M7" s="237"/>
      <c r="N7" s="237"/>
      <c r="O7" s="237"/>
      <c r="P7" s="237"/>
      <c r="Q7" s="237"/>
      <c r="R7" s="237"/>
      <c r="V7" s="126" t="s">
        <v>236</v>
      </c>
      <c r="W7" s="230" t="s">
        <v>239</v>
      </c>
      <c r="X7" s="230"/>
      <c r="Y7" s="230"/>
      <c r="Z7" s="230"/>
      <c r="AA7" s="230"/>
      <c r="AB7" s="230"/>
      <c r="AC7" s="230"/>
    </row>
    <row r="8" spans="2:29" ht="30" x14ac:dyDescent="0.25">
      <c r="B8" s="240" t="s">
        <v>225</v>
      </c>
      <c r="C8" s="240"/>
      <c r="D8" s="240"/>
      <c r="E8" s="240"/>
      <c r="F8" s="240"/>
      <c r="G8" s="240"/>
      <c r="H8" s="240"/>
      <c r="J8" s="36" t="s">
        <v>157</v>
      </c>
      <c r="K8" s="36" t="s">
        <v>103</v>
      </c>
      <c r="L8" s="36" t="s">
        <v>208</v>
      </c>
      <c r="M8" s="36" t="s">
        <v>206</v>
      </c>
      <c r="N8" s="36" t="s">
        <v>207</v>
      </c>
      <c r="O8" s="36" t="s">
        <v>209</v>
      </c>
      <c r="P8" s="36" t="s">
        <v>210</v>
      </c>
      <c r="Q8" s="36" t="s">
        <v>202</v>
      </c>
      <c r="R8" s="36" t="s">
        <v>201</v>
      </c>
    </row>
    <row r="9" spans="2:29" x14ac:dyDescent="0.25">
      <c r="B9" s="36" t="s">
        <v>213</v>
      </c>
      <c r="C9" s="36" t="s">
        <v>217</v>
      </c>
      <c r="D9" s="126" t="s">
        <v>220</v>
      </c>
      <c r="E9" s="138" t="s">
        <v>221</v>
      </c>
      <c r="F9" s="126" t="s">
        <v>222</v>
      </c>
      <c r="G9" s="126" t="s">
        <v>223</v>
      </c>
      <c r="H9" s="126" t="s">
        <v>224</v>
      </c>
      <c r="J9" s="123">
        <v>100</v>
      </c>
      <c r="K9" s="123">
        <v>100000</v>
      </c>
      <c r="L9" s="133">
        <f>$C$15*(K9*$D$15)</f>
        <v>27650000000</v>
      </c>
      <c r="M9" s="133">
        <f>$C$16*(K9*$D$16)</f>
        <v>7900000000</v>
      </c>
      <c r="N9" s="133">
        <f>$C$17*(K9*$D$17)</f>
        <v>4542500000</v>
      </c>
      <c r="O9" s="133">
        <f>$C$18*(K9*$D$18)</f>
        <v>2765000000</v>
      </c>
      <c r="P9" s="133">
        <f>$C$19*(K9*$D$19)</f>
        <v>4740000000</v>
      </c>
      <c r="Q9" s="133">
        <f>SUM(L9:P9)</f>
        <v>47597500000</v>
      </c>
      <c r="R9" s="133">
        <f>Q9/K15</f>
        <v>24653997.161533602</v>
      </c>
    </row>
    <row r="10" spans="2:29" x14ac:dyDescent="0.25">
      <c r="B10" s="126" t="s">
        <v>214</v>
      </c>
      <c r="C10" s="133">
        <f>M5*$H$5</f>
        <v>1644111477.6923077</v>
      </c>
      <c r="D10" s="39">
        <f>O5*$H$4</f>
        <v>1614872325.846154</v>
      </c>
      <c r="E10" s="133">
        <f>Q5*$H$5</f>
        <v>1341594965.7969232</v>
      </c>
      <c r="F10" s="133">
        <f>S5*$H$4</f>
        <v>4955108241.9384623</v>
      </c>
      <c r="G10" s="133">
        <f>SUM(C10:F10)</f>
        <v>9555687011.2738457</v>
      </c>
      <c r="H10" s="39">
        <f>G10/K15</f>
        <v>4949543.1577803222</v>
      </c>
    </row>
    <row r="11" spans="2:29" x14ac:dyDescent="0.25">
      <c r="J11" s="232" t="s">
        <v>158</v>
      </c>
      <c r="K11" s="233"/>
      <c r="L11" s="233"/>
      <c r="M11" s="233"/>
      <c r="N11" s="234"/>
      <c r="O11" s="35"/>
      <c r="P11" s="122"/>
    </row>
    <row r="12" spans="2:29" x14ac:dyDescent="0.25">
      <c r="B12" s="227" t="s">
        <v>241</v>
      </c>
      <c r="C12" s="228"/>
      <c r="D12" s="228"/>
      <c r="E12" s="229"/>
      <c r="J12" s="146" t="s">
        <v>213</v>
      </c>
      <c r="K12" s="144" t="s">
        <v>228</v>
      </c>
      <c r="L12" s="123" t="s">
        <v>229</v>
      </c>
      <c r="M12" s="123" t="s">
        <v>230</v>
      </c>
      <c r="N12" s="144" t="s">
        <v>231</v>
      </c>
      <c r="O12" s="35"/>
      <c r="P12" s="122"/>
    </row>
    <row r="13" spans="2:29" x14ac:dyDescent="0.25">
      <c r="B13" s="238" t="s">
        <v>195</v>
      </c>
      <c r="C13" s="238"/>
      <c r="D13" s="238"/>
      <c r="E13" s="238"/>
      <c r="J13" s="144" t="s">
        <v>214</v>
      </c>
      <c r="K13" s="133">
        <f>H10</f>
        <v>4949543.1577803222</v>
      </c>
      <c r="L13" s="133">
        <f>R9</f>
        <v>24653997.161533602</v>
      </c>
      <c r="M13" s="39">
        <f>SUM(K13:L13)</f>
        <v>29603540.319313925</v>
      </c>
      <c r="N13" s="133">
        <f>M13/(L5/1000)</f>
        <v>296035.40319313924</v>
      </c>
      <c r="O13" s="122"/>
    </row>
    <row r="14" spans="2:29" x14ac:dyDescent="0.25">
      <c r="B14" s="126" t="s">
        <v>193</v>
      </c>
      <c r="C14" s="126" t="s">
        <v>226</v>
      </c>
      <c r="D14" s="126" t="s">
        <v>197</v>
      </c>
      <c r="E14" s="126" t="s">
        <v>227</v>
      </c>
      <c r="O14" s="35"/>
      <c r="P14" s="122"/>
    </row>
    <row r="15" spans="2:29" x14ac:dyDescent="0.25">
      <c r="B15" s="126" t="s">
        <v>205</v>
      </c>
      <c r="C15" s="39">
        <f>500000*0.79</f>
        <v>395000</v>
      </c>
      <c r="D15" s="139">
        <v>0.7</v>
      </c>
      <c r="E15" s="123">
        <v>70000</v>
      </c>
      <c r="J15" s="34" t="s">
        <v>211</v>
      </c>
      <c r="K15" s="137">
        <f>'Índice de precios'!$C$22</f>
        <v>1930.62</v>
      </c>
      <c r="O15" s="35"/>
      <c r="P15" s="122"/>
    </row>
    <row r="16" spans="2:29" x14ac:dyDescent="0.25">
      <c r="B16" s="126" t="s">
        <v>203</v>
      </c>
      <c r="C16" s="39">
        <f>1000000*0.79</f>
        <v>790000</v>
      </c>
      <c r="D16" s="140">
        <v>0.1</v>
      </c>
      <c r="E16" s="126">
        <v>10000</v>
      </c>
      <c r="N16" s="35"/>
      <c r="O16" s="122"/>
      <c r="P16" s="35"/>
      <c r="Q16" s="122"/>
    </row>
    <row r="17" spans="1:19" x14ac:dyDescent="0.25">
      <c r="B17" s="126" t="s">
        <v>204</v>
      </c>
      <c r="C17" s="39">
        <f>1150000*0.79</f>
        <v>908500</v>
      </c>
      <c r="D17" s="140">
        <v>0.05</v>
      </c>
      <c r="E17" s="126">
        <v>5000</v>
      </c>
      <c r="M17" s="35"/>
      <c r="N17" s="35"/>
      <c r="O17" s="35"/>
      <c r="P17" s="35"/>
      <c r="Q17" s="122"/>
    </row>
    <row r="18" spans="1:19" x14ac:dyDescent="0.25">
      <c r="B18" s="126" t="s">
        <v>196</v>
      </c>
      <c r="C18" s="39">
        <f>700000*0.79</f>
        <v>553000</v>
      </c>
      <c r="D18" s="139">
        <v>0.05</v>
      </c>
      <c r="E18" s="126">
        <v>5000</v>
      </c>
      <c r="F18" s="35"/>
      <c r="M18" s="35"/>
      <c r="N18" s="35"/>
      <c r="O18" s="35"/>
      <c r="P18" s="122"/>
    </row>
    <row r="19" spans="1:19" x14ac:dyDescent="0.25">
      <c r="B19" s="133" t="s">
        <v>198</v>
      </c>
      <c r="C19" s="39">
        <f>600000*0.79</f>
        <v>474000</v>
      </c>
      <c r="D19" s="139">
        <v>0.1</v>
      </c>
      <c r="E19" s="126">
        <v>10000</v>
      </c>
      <c r="F19" s="135"/>
      <c r="M19" s="35"/>
      <c r="N19" s="35"/>
      <c r="O19" s="35"/>
      <c r="P19" s="122"/>
    </row>
    <row r="20" spans="1:19" x14ac:dyDescent="0.25">
      <c r="F20" s="135"/>
      <c r="M20" s="35"/>
      <c r="N20" s="35"/>
      <c r="O20" s="35"/>
      <c r="P20" s="122"/>
    </row>
    <row r="21" spans="1:19" x14ac:dyDescent="0.25">
      <c r="F21" s="35"/>
      <c r="M21" s="35"/>
      <c r="N21" s="35"/>
      <c r="O21" s="35"/>
      <c r="P21" s="122"/>
    </row>
    <row r="22" spans="1:19" x14ac:dyDescent="0.25">
      <c r="B22" s="231" t="s">
        <v>262</v>
      </c>
      <c r="C22" s="231"/>
      <c r="D22" s="231"/>
      <c r="F22" s="35"/>
      <c r="N22" s="35"/>
      <c r="O22" s="35"/>
      <c r="P22" s="122"/>
    </row>
    <row r="23" spans="1:19" x14ac:dyDescent="0.25">
      <c r="B23" s="144" t="s">
        <v>247</v>
      </c>
      <c r="C23" s="144" t="s">
        <v>249</v>
      </c>
      <c r="D23" s="144" t="s">
        <v>251</v>
      </c>
      <c r="F23" s="35"/>
      <c r="O23" s="35"/>
      <c r="P23" s="35"/>
      <c r="Q23" s="122"/>
    </row>
    <row r="24" spans="1:19" ht="60" x14ac:dyDescent="0.25">
      <c r="B24" s="144" t="s">
        <v>248</v>
      </c>
      <c r="C24" s="146" t="s">
        <v>250</v>
      </c>
      <c r="D24" s="144">
        <v>13588</v>
      </c>
      <c r="F24" s="35"/>
      <c r="O24" s="122"/>
    </row>
    <row r="25" spans="1:19" ht="30" x14ac:dyDescent="0.25">
      <c r="B25" s="144" t="s">
        <v>252</v>
      </c>
      <c r="C25" s="146" t="s">
        <v>253</v>
      </c>
      <c r="D25" s="144">
        <v>8492</v>
      </c>
      <c r="F25" s="35"/>
      <c r="O25" s="122"/>
    </row>
    <row r="26" spans="1:19" ht="120" x14ac:dyDescent="0.25">
      <c r="B26" s="144" t="s">
        <v>254</v>
      </c>
      <c r="C26" s="146" t="s">
        <v>255</v>
      </c>
      <c r="D26" s="144">
        <v>27831</v>
      </c>
      <c r="F26" s="35"/>
      <c r="G26" s="128"/>
      <c r="L26" s="35"/>
      <c r="O26" s="122"/>
    </row>
    <row r="27" spans="1:19" ht="75" x14ac:dyDescent="0.25">
      <c r="B27" s="133" t="s">
        <v>256</v>
      </c>
      <c r="C27" s="153" t="s">
        <v>257</v>
      </c>
      <c r="D27" s="144">
        <v>13860</v>
      </c>
      <c r="E27" s="35"/>
      <c r="F27" s="35"/>
      <c r="G27" s="128"/>
      <c r="O27" s="122"/>
    </row>
    <row r="28" spans="1:19" ht="90" x14ac:dyDescent="0.25">
      <c r="B28" s="133" t="s">
        <v>258</v>
      </c>
      <c r="C28" s="153" t="s">
        <v>259</v>
      </c>
      <c r="D28" s="144">
        <v>26946</v>
      </c>
      <c r="E28" s="35"/>
      <c r="F28" s="35"/>
      <c r="G28" s="129"/>
      <c r="M28" s="35"/>
      <c r="N28" s="35"/>
      <c r="O28" s="122"/>
    </row>
    <row r="29" spans="1:19" ht="30" x14ac:dyDescent="0.25">
      <c r="B29" s="133" t="s">
        <v>260</v>
      </c>
      <c r="C29" s="153" t="s">
        <v>261</v>
      </c>
      <c r="D29" s="123">
        <v>2589</v>
      </c>
      <c r="E29" s="35"/>
      <c r="F29" s="35"/>
      <c r="G29" s="35"/>
      <c r="O29" s="122"/>
    </row>
    <row r="30" spans="1:19" x14ac:dyDescent="0.25">
      <c r="A30" s="35"/>
      <c r="B30" s="144" t="s">
        <v>64</v>
      </c>
      <c r="C30" s="144"/>
      <c r="D30" s="144">
        <f>SUM(D24:D29)</f>
        <v>93306</v>
      </c>
      <c r="E30" s="35"/>
      <c r="F30" s="35"/>
      <c r="G30" s="35"/>
      <c r="S30" s="120"/>
    </row>
    <row r="31" spans="1:19" x14ac:dyDescent="0.25">
      <c r="C31" s="35"/>
      <c r="D31" s="35"/>
      <c r="E31" s="35"/>
      <c r="F31" s="35"/>
      <c r="G31" s="35"/>
      <c r="S31" s="120"/>
    </row>
    <row r="32" spans="1:19" x14ac:dyDescent="0.25">
      <c r="C32" s="35"/>
      <c r="D32" s="35"/>
      <c r="E32" s="35"/>
      <c r="F32" s="35"/>
    </row>
    <row r="33" spans="3:21" x14ac:dyDescent="0.25">
      <c r="C33" s="35"/>
      <c r="D33" s="35"/>
      <c r="E33" s="35"/>
      <c r="F33" s="35"/>
    </row>
    <row r="35" spans="3:21" x14ac:dyDescent="0.25">
      <c r="J35" s="135"/>
    </row>
    <row r="36" spans="3:21" x14ac:dyDescent="0.25">
      <c r="J36" s="135"/>
      <c r="K36" s="135"/>
      <c r="L36" s="135"/>
    </row>
    <row r="37" spans="3:21" x14ac:dyDescent="0.25">
      <c r="H37" s="135"/>
      <c r="J37" s="135"/>
      <c r="K37" s="136"/>
      <c r="L37" s="135"/>
    </row>
    <row r="38" spans="3:21" x14ac:dyDescent="0.25">
      <c r="H38" s="127"/>
      <c r="I38" s="135"/>
      <c r="J38" s="135"/>
      <c r="K38" s="135"/>
      <c r="L38" s="135"/>
      <c r="M38" s="135"/>
      <c r="N38" s="35"/>
      <c r="U38" s="120"/>
    </row>
    <row r="39" spans="3:21" x14ac:dyDescent="0.25">
      <c r="H39" s="127"/>
      <c r="I39" s="135"/>
      <c r="J39" s="135"/>
      <c r="K39" s="135"/>
      <c r="L39" s="135"/>
      <c r="M39" s="135"/>
      <c r="N39" s="35"/>
      <c r="T39" s="120"/>
    </row>
    <row r="40" spans="3:21" x14ac:dyDescent="0.25">
      <c r="H40" s="35"/>
      <c r="I40" s="135"/>
      <c r="J40" s="134"/>
      <c r="K40" s="135"/>
      <c r="L40" s="135"/>
      <c r="M40" s="135"/>
      <c r="N40" s="35"/>
      <c r="T40" s="120"/>
    </row>
    <row r="41" spans="3:21" x14ac:dyDescent="0.25">
      <c r="I41" s="135"/>
      <c r="M41" s="135"/>
      <c r="N41" s="35"/>
      <c r="T41" s="120"/>
    </row>
    <row r="42" spans="3:21" x14ac:dyDescent="0.25">
      <c r="I42" s="135"/>
      <c r="M42" s="135"/>
      <c r="T42" s="120"/>
    </row>
    <row r="43" spans="3:21" x14ac:dyDescent="0.25">
      <c r="I43" s="127"/>
      <c r="S43" s="120"/>
    </row>
    <row r="44" spans="3:21" x14ac:dyDescent="0.25">
      <c r="R44" s="120"/>
      <c r="S44" s="120"/>
    </row>
    <row r="45" spans="3:21" x14ac:dyDescent="0.25">
      <c r="U45" s="37"/>
    </row>
    <row r="49" spans="9:18" x14ac:dyDescent="0.25">
      <c r="R49" s="120"/>
    </row>
    <row r="52" spans="9:18" ht="21" customHeight="1" x14ac:dyDescent="0.25">
      <c r="Q52" s="119"/>
    </row>
    <row r="55" spans="9:18" x14ac:dyDescent="0.25">
      <c r="N55" s="119"/>
    </row>
    <row r="57" spans="9:18" x14ac:dyDescent="0.25">
      <c r="J57" s="129"/>
      <c r="K57" s="129"/>
    </row>
    <row r="58" spans="9:18" x14ac:dyDescent="0.25">
      <c r="J58" s="130"/>
      <c r="K58" s="130"/>
    </row>
    <row r="59" spans="9:18" x14ac:dyDescent="0.25">
      <c r="J59" s="131"/>
      <c r="K59" s="131"/>
      <c r="M59" s="119"/>
    </row>
    <row r="60" spans="9:18" x14ac:dyDescent="0.25">
      <c r="I60" s="129"/>
      <c r="J60" s="132"/>
      <c r="K60" s="132"/>
    </row>
    <row r="61" spans="9:18" x14ac:dyDescent="0.25">
      <c r="I61" s="130"/>
      <c r="J61" s="132"/>
      <c r="K61" s="132"/>
    </row>
    <row r="62" spans="9:18" x14ac:dyDescent="0.25">
      <c r="I62" s="131"/>
      <c r="J62" s="132"/>
      <c r="K62" s="132"/>
      <c r="P62" s="121"/>
    </row>
    <row r="63" spans="9:18" x14ac:dyDescent="0.25">
      <c r="I63" s="132"/>
      <c r="J63" s="132"/>
      <c r="K63" s="132"/>
      <c r="O63" s="121"/>
    </row>
    <row r="64" spans="9:18" x14ac:dyDescent="0.25">
      <c r="I64" s="132"/>
    </row>
    <row r="65" spans="9:9" x14ac:dyDescent="0.25">
      <c r="I65" s="132"/>
    </row>
    <row r="66" spans="9:9" ht="43.5" customHeight="1" x14ac:dyDescent="0.25">
      <c r="I66" s="132"/>
    </row>
    <row r="86" ht="87.75" customHeight="1" x14ac:dyDescent="0.25"/>
    <row r="88" ht="15" customHeight="1" x14ac:dyDescent="0.25"/>
  </sheetData>
  <mergeCells count="23">
    <mergeCell ref="B22:D22"/>
    <mergeCell ref="J11:N11"/>
    <mergeCell ref="B2:H2"/>
    <mergeCell ref="W3:AC3"/>
    <mergeCell ref="V2:AC2"/>
    <mergeCell ref="J7:R7"/>
    <mergeCell ref="B13:E13"/>
    <mergeCell ref="J2:T2"/>
    <mergeCell ref="K3:K4"/>
    <mergeCell ref="L3:L4"/>
    <mergeCell ref="B8:H8"/>
    <mergeCell ref="J3:J4"/>
    <mergeCell ref="M3:N3"/>
    <mergeCell ref="O3:P3"/>
    <mergeCell ref="Q3:R3"/>
    <mergeCell ref="S3:T3"/>
    <mergeCell ref="B4:B5"/>
    <mergeCell ref="C4:C5"/>
    <mergeCell ref="B12:E12"/>
    <mergeCell ref="W5:AC5"/>
    <mergeCell ref="W6:AC6"/>
    <mergeCell ref="W7:AC7"/>
    <mergeCell ref="W4:AC4"/>
  </mergeCells>
  <pageMargins left="0.7" right="0.7" top="0.75" bottom="0.75" header="0.3" footer="0.3"/>
  <pageSetup scale="5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workbookViewId="0">
      <selection activeCell="E8" sqref="E8"/>
    </sheetView>
  </sheetViews>
  <sheetFormatPr baseColWidth="10" defaultRowHeight="15" x14ac:dyDescent="0.25"/>
  <cols>
    <col min="2" max="2" width="12.28515625" bestFit="1" customWidth="1"/>
    <col min="3" max="3" width="16.42578125" style="34" customWidth="1"/>
    <col min="4" max="4" width="19.42578125" bestFit="1" customWidth="1"/>
    <col min="5" max="5" width="18.7109375" bestFit="1" customWidth="1"/>
    <col min="6" max="6" width="18.140625" customWidth="1"/>
  </cols>
  <sheetData>
    <row r="2" spans="2:9" x14ac:dyDescent="0.25">
      <c r="B2" s="242" t="s">
        <v>156</v>
      </c>
      <c r="C2" s="243"/>
      <c r="D2" s="243"/>
      <c r="E2" s="243"/>
      <c r="F2" s="244"/>
      <c r="I2" s="76"/>
    </row>
    <row r="3" spans="2:9" ht="30" x14ac:dyDescent="0.25">
      <c r="B3" s="151" t="s">
        <v>105</v>
      </c>
      <c r="C3" s="143" t="s">
        <v>246</v>
      </c>
      <c r="D3" s="142" t="s">
        <v>160</v>
      </c>
      <c r="E3" s="142" t="s">
        <v>104</v>
      </c>
      <c r="F3" s="152" t="s">
        <v>161</v>
      </c>
    </row>
    <row r="4" spans="2:9" x14ac:dyDescent="0.25">
      <c r="B4" s="38" t="s">
        <v>233</v>
      </c>
      <c r="C4" s="147">
        <f>'Resumen de costos'!G38</f>
        <v>417.16557695999995</v>
      </c>
      <c r="D4" s="149">
        <v>40000000</v>
      </c>
      <c r="E4" s="168">
        <f>C4*D4</f>
        <v>16686623078.399998</v>
      </c>
      <c r="F4" s="41">
        <f>E4/C7</f>
        <v>8643142.1400379147</v>
      </c>
    </row>
    <row r="5" spans="2:9" x14ac:dyDescent="0.25">
      <c r="B5" s="40" t="s">
        <v>234</v>
      </c>
      <c r="C5" s="148">
        <f>'Resumen de costos'!H38</f>
        <v>641.03038560000005</v>
      </c>
      <c r="D5" s="150">
        <v>40000000</v>
      </c>
      <c r="E5" s="150">
        <f>C5*D5</f>
        <v>25641215424</v>
      </c>
      <c r="F5" s="42">
        <f>E5/C7</f>
        <v>13281337.303042546</v>
      </c>
    </row>
    <row r="7" spans="2:9" x14ac:dyDescent="0.25">
      <c r="B7" s="34" t="s">
        <v>211</v>
      </c>
      <c r="C7" s="137">
        <f>'Índice de precios'!$C$22</f>
        <v>1930.62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 de precios</vt:lpstr>
      <vt:lpstr>Resumen de costos</vt:lpstr>
      <vt:lpstr>Lagunas Anaeróbias Tipo A</vt:lpstr>
      <vt:lpstr>Lagunas Anaeróbias Tipo B</vt:lpstr>
      <vt:lpstr>Facultativa A</vt:lpstr>
      <vt:lpstr>Facultativa B</vt:lpstr>
      <vt:lpstr>Humedales A</vt:lpstr>
      <vt:lpstr>Humedales B</vt:lpstr>
      <vt:lpstr>Costo Tuberías</vt:lpstr>
      <vt:lpstr>Terreno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APCN1</dc:creator>
  <cp:lastModifiedBy>Luffi</cp:lastModifiedBy>
  <dcterms:created xsi:type="dcterms:W3CDTF">2014-05-26T17:11:36Z</dcterms:created>
  <dcterms:modified xsi:type="dcterms:W3CDTF">2014-10-17T17:30:29Z</dcterms:modified>
</cp:coreProperties>
</file>